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4. CHUYÊN MÔN ĐẦU TƯ\7. NQ HĐND tỉnh phân bổ dự toán sau sáp nhập\1. Đầu tư\2. Nông thôn mới\1. Trung hạn huyện NS\"/>
    </mc:Choice>
  </mc:AlternateContent>
  <xr:revisionPtr revIDLastSave="0" documentId="13_ncr:1_{D0B97A2A-2637-487B-9A4D-423A9C0C00CD}" xr6:coauthVersionLast="47" xr6:coauthVersionMax="47" xr10:uidLastSave="{00000000-0000-0000-0000-000000000000}"/>
  <bookViews>
    <workbookView xWindow="-110" yWindow="-110" windowWidth="19420" windowHeight="10300" xr2:uid="{00000000-000D-0000-FFFF-FFFF00000000}"/>
  </bookViews>
  <sheets>
    <sheet name="21-25" sheetId="2" r:id="rId1"/>
  </sheets>
  <externalReferences>
    <externalReference r:id="rId2"/>
    <externalReference r:id="rId3"/>
    <externalReference r:id="rId4"/>
    <externalReference r:id="rId5"/>
    <externalReference r:id="rId6"/>
  </externalReferences>
  <definedNames>
    <definedName name="_xlnm.Print_Titles" localSheetId="0">'21-25'!$4:$6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2" l="1"/>
  <c r="F7" i="2"/>
  <c r="G7" i="2"/>
  <c r="D7" i="2"/>
  <c r="E110" i="2"/>
  <c r="F110" i="2"/>
  <c r="G110" i="2"/>
  <c r="D110" i="2"/>
  <c r="E87" i="2"/>
  <c r="F87" i="2"/>
  <c r="G87" i="2"/>
  <c r="D87" i="2"/>
  <c r="E33" i="2"/>
  <c r="F33" i="2"/>
  <c r="G33" i="2"/>
  <c r="D33" i="2"/>
  <c r="E8" i="2"/>
  <c r="F8" i="2"/>
  <c r="G8" i="2"/>
  <c r="D8" i="2"/>
  <c r="D117" i="2"/>
  <c r="D116" i="2"/>
  <c r="D115" i="2"/>
  <c r="D114" i="2"/>
  <c r="D113" i="2"/>
  <c r="D120" i="2"/>
  <c r="D119" i="2" l="1"/>
  <c r="B119" i="2"/>
  <c r="B115" i="2"/>
  <c r="B113" i="2"/>
  <c r="B114" i="2"/>
  <c r="B116" i="2"/>
  <c r="B117" i="2"/>
  <c r="B118" i="2"/>
  <c r="B120" i="2"/>
  <c r="B111" i="2"/>
  <c r="G125" i="2"/>
  <c r="G126" i="2"/>
  <c r="G127" i="2"/>
  <c r="G128" i="2"/>
  <c r="G129" i="2"/>
  <c r="G130" i="2"/>
  <c r="F125" i="2"/>
  <c r="F126" i="2"/>
  <c r="F127" i="2"/>
  <c r="F128" i="2"/>
  <c r="F129" i="2"/>
  <c r="F130" i="2"/>
  <c r="E125" i="2"/>
  <c r="E126" i="2"/>
  <c r="E127" i="2"/>
  <c r="E128" i="2"/>
  <c r="E129" i="2"/>
  <c r="E130" i="2"/>
  <c r="D125" i="2"/>
  <c r="D126" i="2"/>
  <c r="D127" i="2"/>
  <c r="D128" i="2"/>
  <c r="D129" i="2"/>
  <c r="D130" i="2"/>
  <c r="E124" i="2"/>
  <c r="F124" i="2"/>
  <c r="G124" i="2"/>
  <c r="D124" i="2"/>
  <c r="B125" i="2"/>
  <c r="B126" i="2"/>
  <c r="B127" i="2"/>
  <c r="B128" i="2"/>
  <c r="B129" i="2"/>
  <c r="B130" i="2"/>
  <c r="B124" i="2"/>
  <c r="C123" i="2" l="1"/>
  <c r="D123" i="2"/>
  <c r="E123" i="2"/>
  <c r="F123" i="2"/>
  <c r="G123" i="2"/>
  <c r="C122" i="2"/>
  <c r="D122" i="2"/>
  <c r="E122" i="2"/>
  <c r="F122" i="2"/>
  <c r="G122" i="2"/>
  <c r="B122" i="2"/>
  <c r="B123" i="2"/>
  <c r="C121" i="2"/>
  <c r="D121" i="2"/>
  <c r="E121" i="2"/>
  <c r="F121" i="2"/>
  <c r="G121" i="2"/>
  <c r="B121" i="2"/>
  <c r="C109" i="2" l="1"/>
  <c r="D109" i="2"/>
  <c r="E109" i="2"/>
  <c r="F109" i="2"/>
  <c r="G109" i="2"/>
  <c r="C108" i="2"/>
  <c r="D108" i="2"/>
  <c r="E108" i="2"/>
  <c r="F108" i="2"/>
  <c r="G108" i="2"/>
  <c r="C107" i="2"/>
  <c r="D107" i="2"/>
  <c r="E107" i="2"/>
  <c r="F107" i="2"/>
  <c r="G107" i="2"/>
  <c r="B108" i="2"/>
  <c r="B109" i="2"/>
  <c r="B107" i="2"/>
  <c r="E106" i="2" l="1"/>
  <c r="F106" i="2"/>
  <c r="G106" i="2"/>
  <c r="E105" i="2"/>
  <c r="F105" i="2"/>
  <c r="G105" i="2"/>
  <c r="E104" i="2"/>
  <c r="F104" i="2"/>
  <c r="G104" i="2"/>
  <c r="D105" i="2"/>
  <c r="D106" i="2"/>
  <c r="D104" i="2"/>
  <c r="C105" i="2"/>
  <c r="C106" i="2"/>
  <c r="C104" i="2"/>
  <c r="B105" i="2"/>
  <c r="B106" i="2"/>
  <c r="B104" i="2"/>
  <c r="D103" i="2"/>
  <c r="G98" i="2"/>
  <c r="G99" i="2"/>
  <c r="F98" i="2"/>
  <c r="F99" i="2"/>
  <c r="E98" i="2"/>
  <c r="E99" i="2"/>
  <c r="D98" i="2"/>
  <c r="D99" i="2"/>
  <c r="E97" i="2"/>
  <c r="F97" i="2"/>
  <c r="G97" i="2"/>
  <c r="D97" i="2"/>
  <c r="C98" i="2"/>
  <c r="C99" i="2"/>
  <c r="C97" i="2"/>
  <c r="B98" i="2"/>
  <c r="B99" i="2"/>
  <c r="B97" i="2"/>
  <c r="D96" i="2"/>
  <c r="D92" i="2"/>
  <c r="D95" i="2"/>
  <c r="D73" i="2" l="1"/>
  <c r="D72" i="2"/>
  <c r="D70" i="2"/>
  <c r="D68" i="2"/>
  <c r="G67" i="2" l="1"/>
  <c r="D112" i="2" l="1"/>
  <c r="D111" i="2"/>
  <c r="D94" i="2"/>
  <c r="D93" i="2"/>
  <c r="D91" i="2"/>
  <c r="D89" i="2"/>
  <c r="D71" i="2"/>
  <c r="D69" i="2"/>
  <c r="F67" i="2"/>
  <c r="E67" i="2"/>
  <c r="D47" i="2"/>
  <c r="D46" i="2"/>
  <c r="D41" i="2"/>
  <c r="D40" i="2"/>
  <c r="D39" i="2"/>
  <c r="D38" i="2"/>
  <c r="D37" i="2"/>
  <c r="D36" i="2"/>
  <c r="D18" i="2"/>
  <c r="D14" i="2"/>
  <c r="D13" i="2"/>
  <c r="D12" i="2"/>
  <c r="D11" i="2"/>
  <c r="D10" i="2"/>
  <c r="D9" i="2"/>
  <c r="D67" i="2" l="1"/>
</calcChain>
</file>

<file path=xl/sharedStrings.xml><?xml version="1.0" encoding="utf-8"?>
<sst xmlns="http://schemas.openxmlformats.org/spreadsheetml/2006/main" count="214" uniqueCount="202">
  <si>
    <t>TT</t>
  </si>
  <si>
    <t>Ghi chú</t>
  </si>
  <si>
    <t>Tổng số</t>
  </si>
  <si>
    <t>Cơ cấu nguồn vốn</t>
  </si>
  <si>
    <t>TW, tỉnh</t>
  </si>
  <si>
    <t>Huyện</t>
  </si>
  <si>
    <t>Năm 2022</t>
  </si>
  <si>
    <t>Kênh mương đập Nà Bò</t>
  </si>
  <si>
    <t>bê tông hóa 0,352km</t>
  </si>
  <si>
    <t>Cống qua đường đoạn nhà ông Trương Bảy thôn Khánh Bình</t>
  </si>
  <si>
    <t>chiều dài 40,00m, nền đường 5.0m, mặt 3.5m, dày 17cm</t>
  </si>
  <si>
    <t>Đường GTNĐ Khánh Bình (từ đồng Bầu Sấm đến đồng Nà Quỳnh)</t>
  </si>
  <si>
    <t>446m từ trước nhà ông Trương Bảy đến nhà ông Nguyễn Văn Cần nền 4,0m, mặt 3,0</t>
  </si>
  <si>
    <t>Nước sinh hoạt Tổ 3 thôn Mậu Long</t>
  </si>
  <si>
    <t>đầu tư mới giếng khoan, bể, đường ống 1.200m</t>
  </si>
  <si>
    <t>Nước sinh hoạt Tổ 1 thôn Ninh Khánh</t>
  </si>
  <si>
    <t>đầu tư mới giếng khoan, bể, đường ống 300m</t>
  </si>
  <si>
    <t>Nền đường GTNĐ Ninh Khánh (từ Gò Bớm đến ngõ nhà ông Đào Văn Trung, 200m)</t>
  </si>
  <si>
    <t>đầu tư nền đường</t>
  </si>
  <si>
    <t>BTH GTNT Ninh Khánh ( từ đường ĐH đến nhà ông Nguyễn Minh Tường, 70m, từ ĐH7 đến nhà ông Trương Hùng, 70m), 140m</t>
  </si>
  <si>
    <t>bê tông hóa mặt đường</t>
  </si>
  <si>
    <t>Tường rào Trường TH&amp;THCS Trần Quý Cáp (Khánh Bình)</t>
  </si>
  <si>
    <t>xây mới tường rào</t>
  </si>
  <si>
    <t>Trường TH&amp;THCS Trần Quý Cáp (cải tạo 03 phòng học bộ môn, thay mái,…)</t>
  </si>
  <si>
    <t>cải tạo, nâng cấp 3 phòng học bộ môn, nhà nghỉ giáo viên, thay mái phòng học</t>
  </si>
  <si>
    <t>Trường rào Trường TH&amp;THCS Trần Quý Cáp (PH Ninh Khánh, Khánh Bình)</t>
  </si>
  <si>
    <t>sửa chữa và xây mới tường rào</t>
  </si>
  <si>
    <t>Đường GTNĐ từ ngõ nhà ông Đào Văn Trung tới nhà ông Dương Quý Quýt</t>
  </si>
  <si>
    <t>đầu tư nền đường cấp phối</t>
  </si>
  <si>
    <t>Đường GTNT thôn Phú Gia 2</t>
  </si>
  <si>
    <t>mặt đường, cống thoát nước</t>
  </si>
  <si>
    <t>Nâng cấp cơ sở vật chất văn hóa, khu thể thao các thôn.</t>
  </si>
  <si>
    <t>Phú Gia 2, Đông An, Ninh Khánh</t>
  </si>
  <si>
    <t>Nghĩa trang nhân dân thôn Khánh Bình</t>
  </si>
  <si>
    <t>san lấp mặt bằng, kè chống sạt</t>
  </si>
  <si>
    <t>Năm 2023</t>
  </si>
  <si>
    <t>Cầu Nà Quỳnh thôn Ninh Khánh</t>
  </si>
  <si>
    <t xml:space="preserve">chiều dài 157,00m, nền đường 5.0m, mặt 3.5m, dày 17cm; khổ cầu B=5.0+2x0,25=5.5m, chiều dài cầu: 7m </t>
  </si>
  <si>
    <t>Thoát nước thải khu dân cư</t>
  </si>
  <si>
    <t>xây mới cống thoát nước khu Trạm Tin</t>
  </si>
  <si>
    <t xml:space="preserve"> Hồ chứa nước Hố Cuốc thôn Khánh Bình</t>
  </si>
  <si>
    <t>Nạo vét, xây mới thân Hồ, kén xả nước</t>
  </si>
  <si>
    <t>Năm 2024</t>
  </si>
  <si>
    <t>Mở rộng đoạn từ dốc ông Lạc đến ngã ba Đông An</t>
  </si>
  <si>
    <t>Bồn hoa, cây xanh</t>
  </si>
  <si>
    <t xml:space="preserve">xây dựng bồn hoa, trồng cây xanh Khu trung tâm Trạm Tin </t>
  </si>
  <si>
    <t>Đường GTNĐ Khánh Bình.</t>
  </si>
  <si>
    <t>Điện chiếu sáng đường ngõ xóm thôn Phú Gia 2</t>
  </si>
  <si>
    <t>Điện chiếu sáng trục chính thôn Ninh Khánh</t>
  </si>
  <si>
    <t>Năm 2025</t>
  </si>
  <si>
    <t>Nâng cấp kênh mương đập Nà Bò</t>
  </si>
  <si>
    <t>Mở rộng kênh đầu tuyến, khắc phục sạt lở</t>
  </si>
  <si>
    <t>Năm 2021</t>
  </si>
  <si>
    <t>Nghĩa trang nhân dân thôn Mậu Long</t>
  </si>
  <si>
    <t>Nghĩa trang nhân dân thôn Ninh Khánh</t>
  </si>
  <si>
    <t>Đường GT nội đồng từ đường ĐH7 đến Cấm (xoài đôi)</t>
  </si>
  <si>
    <t>200m từ ĐH7 đồng Tân đến đồng Cấm Xoài Đôi (nền 4,0m, mặt bê tông 3,0m)</t>
  </si>
  <si>
    <t>Đường GT nội đồng từ Đồng cạn đến đồng Gò Bớm</t>
  </si>
  <si>
    <t>300m từ đồng Cạn đến đồng Gò Bớm (nền 4,0m, mặt bê tông 3,0)</t>
  </si>
  <si>
    <t>Xây dựng Khu thể thao thôn Phú Gia II</t>
  </si>
  <si>
    <t>san mặt bằng, tường rào, cổng, sân khấu</t>
  </si>
  <si>
    <t>Nâng cấp Nhà văn hóa thôn Khánh Bình</t>
  </si>
  <si>
    <t>thay xà gồ, lợp mái tôn, gạch nền, sơn tường, công trình vệ sinh</t>
  </si>
  <si>
    <t>Hệ thống nước sinh hoạt thôn Ninh Khánh (Đội 9)</t>
  </si>
  <si>
    <t xml:space="preserve">giếng khoan, máy bơm, bể và đường ống </t>
  </si>
  <si>
    <t>Bể nước và đường ống sau UBND xã</t>
  </si>
  <si>
    <t>xây bể nước và lắp đặt đường ống</t>
  </si>
  <si>
    <t>Hệ thống nước sinh hoạt xóm Truông + Gò Trại</t>
  </si>
  <si>
    <t xml:space="preserve">giếng khoan, bể nước, máy bơm, đường ống </t>
  </si>
  <si>
    <t>Nâng cấp chợ Khánh Bình</t>
  </si>
  <si>
    <t>nâng cấp thay trụ, xà gồ và lợp mái, công trình vệ sinh</t>
  </si>
  <si>
    <t>tường rào, cổng ngõ, san lấp mặt bằng, kè chống sạt</t>
  </si>
  <si>
    <t>Quy mô đầu tư (tóm tắt)</t>
  </si>
  <si>
    <t>Danh mục công trình</t>
  </si>
  <si>
    <t>(1)</t>
  </si>
  <si>
    <t>(2)</t>
  </si>
  <si>
    <t>(3)</t>
  </si>
  <si>
    <t>(4)</t>
  </si>
  <si>
    <t>(5)</t>
  </si>
  <si>
    <t>Xã, huy 
động khác</t>
  </si>
  <si>
    <t>Dự kiến tổng mức đầu tư</t>
  </si>
  <si>
    <t>ĐVT: triệu đồng</t>
  </si>
  <si>
    <t>Đường GTNĐ Tuyến từ Quốc lộ 14 H đến Đồng Dòm</t>
  </si>
  <si>
    <t>chiều dài 997 m</t>
  </si>
  <si>
    <t>Điện chiếu sáng tuyến từ nhà ông Đoàn Ngọc Đôi đến ngã ba đường vào nhà sinh hoạt cộng đồng trên thôn Dùi Chiêng</t>
  </si>
  <si>
    <t>chiều dài 985 m</t>
  </si>
  <si>
    <t xml:space="preserve">Điện chiếu sáng tuyến từ Cầu Khe Rinh đến giáp nhà ông Nguyễn Văn Xuân </t>
  </si>
  <si>
    <t>chiều dài 557 m</t>
  </si>
  <si>
    <t>Nghĩa Trang nhân dân thôn Xuân Hòa</t>
  </si>
  <si>
    <t>san nền, tường rào cổng ngõ</t>
  </si>
  <si>
    <t>Nghĩa Trang nhân dân thôn Bình Yên</t>
  </si>
  <si>
    <t>Nghĩa Trang nhân dân thôn Dùi Chiêng</t>
  </si>
  <si>
    <t>Đường GTNT tuyến từ Gò Thủ Câu đến Thổ Công</t>
  </si>
  <si>
    <t>chiều dài 598 m</t>
  </si>
  <si>
    <t>Nước sinh hoạt khu dân cư tổ 2 thôn Bình Yên.</t>
  </si>
  <si>
    <t>Cấp nước sinh hoạt tập trung Xóm Đùi thôn Xuân Hòa</t>
  </si>
  <si>
    <t>Nhà văn hóa thôn Xuân Hòa</t>
  </si>
  <si>
    <t>Hạng mục: Nhà vệ sinh</t>
  </si>
  <si>
    <t>Bể chứa nước, giếng khoan, đường ống dẫn</t>
  </si>
  <si>
    <t>Nhà văn hóa thôn Dùi Chiêng</t>
  </si>
  <si>
    <t>Đường GTNĐ Tuyến từ nhà ông Đặng Anh Cả đến Đồng Dòm (Giai đoạn 2)</t>
  </si>
  <si>
    <t>Chiều dài 400m, mặt đường rộng 3m</t>
  </si>
  <si>
    <t>Đường GTNT Tuyến từ cổng UBND xã đến Lăng Ông</t>
  </si>
  <si>
    <t>Chiều dài 782m, 02 cống khẩu độ (1x1,5)m; 01 cống 0,5 m</t>
  </si>
  <si>
    <t>Kênh thủy lợi Tuyến từ Thổ Làng đến Cây Sung</t>
  </si>
  <si>
    <t>Chiều dài 226m</t>
  </si>
  <si>
    <t>Đường GTNT Tuyến từ Vườn ông Chờ đến giáp cầu Khe Ré</t>
  </si>
  <si>
    <t>Chiều dài 296m, mặt đường rộng 3m</t>
  </si>
  <si>
    <t xml:space="preserve">Hạng mục: tường rào, sân nền, mái che, giếng khoan, đường ống dẫn) </t>
  </si>
  <si>
    <t>Cải tạo đường GTNT tuyến từ ngã 3 nhà ông Đoàn Ngọc Đôi đến ngã ba nhà ông Phúc</t>
  </si>
  <si>
    <t xml:space="preserve">Hạng mục: đổ bê tông mới một số đoạn xuống cấp, san nền, cống thoát nước, trồng cây xanh) </t>
  </si>
  <si>
    <t>Trồng cây xanh khu thể thao xã</t>
  </si>
  <si>
    <t>Trồng 28 cây hoàng hậu, 01 giếng khoan, thảm cỏ diện tích 4050m2</t>
  </si>
  <si>
    <t>Nhà văn hóa thôn Thạch Bích</t>
  </si>
  <si>
    <t>Khu thể thao thôn Thạch Bích</t>
  </si>
  <si>
    <t>Đầu tư san nền, đổ bê tông, M200 dày 8cm</t>
  </si>
  <si>
    <t>Đầu tư xây dựng tuyến GTNT khớp nối khu vực Xóm mới Xuân Hoà</t>
  </si>
  <si>
    <t>dài 100 m; rộng 3 m, 01 cống qua đường khẩu độ l=50 cm, mương thoát nước, kè bê tông</t>
  </si>
  <si>
    <t>Đầu tư xây dựng đường GTNĐ tuyến từ Eo Đá đến Chùa Tàn.</t>
  </si>
  <si>
    <t>dài 477 m; rộng 3 m.</t>
  </si>
  <si>
    <t xml:space="preserve">Đầu tư xây dựng đường GTNT tuyến từ nhà ông Nguyễn Văn Dư đến Cổng chào thôn Dùi Chiêng, (hạng mục: mặt đường, vỉa hè, cây xanh) </t>
  </si>
  <si>
    <t>dài 250 m; rộng 3 m; vỉa hè mổi bên 0,75m; trồng cây xanh.</t>
  </si>
  <si>
    <t>Đầu tư xây dựng tuyến giao thông từ đất ông Nguyễn Đình tuấn đến Đã mài</t>
  </si>
  <si>
    <t>dài 220m; rộng 3 m; 03 cống qua đường khẩu độn l=50cm</t>
  </si>
  <si>
    <t>Đầu tư xây dựng hệ thống nước sinh hoạt tổ 1 thôn Bình yên</t>
  </si>
  <si>
    <t>Giếng khoan, bể nước, đường ống dẫn</t>
  </si>
  <si>
    <t>Khu vui chơi trẻ em và người cao tuổi thôn Dùi Chiêng</t>
  </si>
  <si>
    <t>sân nền, điện trang trí, lắp đặt dụng cụ tập thể dục, vui chơi</t>
  </si>
  <si>
    <t>Đầu tư đường điện chiếu sáng từ QL14H đến đập Dùi Chiêng</t>
  </si>
  <si>
    <t>chiều dài tuyến 1,5km;</t>
  </si>
  <si>
    <t xml:space="preserve">Xây dựng công trình thủy lợi đồng Bàu Trại thôn Dùi Chiêng </t>
  </si>
  <si>
    <t>hạng mục: trạm bơm nước; đường ống dẫn; kênh dẫn</t>
  </si>
  <si>
    <t>Đầu tư xây dựng đường GTNĐ tuyến từ Eo Đá đến Chùa Tàn (giai đoạn 2).</t>
  </si>
  <si>
    <t>chiều dài tuyến 550 m; rộng 3 m.</t>
  </si>
  <si>
    <t>Đầu tư xây dựng kênh tiêu nước cách đồng Bàu Trại thôn Dùi Chiêng</t>
  </si>
  <si>
    <t>Chiều dài tuyến kênh: 500 m; rộng 0,5 m</t>
  </si>
  <si>
    <t xml:space="preserve">Đầu tư xây dựng đường GTNĐ tuyến từ đất ông Trần Ly đến Nà Bùng </t>
  </si>
  <si>
    <t>chiều dài tuyến 300 m; rộng 3 m.</t>
  </si>
  <si>
    <t>Đầu tư xây dựng đường GTNĐ tuyến từ đường DH10 đến Gò ông Gia thôn Dùi Chiêng</t>
  </si>
  <si>
    <t>chiều dài tuyến 250 m; rộng 3 m.</t>
  </si>
  <si>
    <t>Đầu tư nạo vét Đập Hóc Tre thôn Dùi Chiêng</t>
  </si>
  <si>
    <t>diện tích 0,3 ha</t>
  </si>
  <si>
    <t>Xây dựng mới trường Mẫu Giáo Phượng Hồng phân hiệu Phước Ninh</t>
  </si>
  <si>
    <t>San nền, phòng học, phòng chức năng, tường rào cổng ngõ diện tích 1000 m2</t>
  </si>
  <si>
    <t>Tiếp nối hệ thống điện chiếu sáng từ trung tâm hành chính xã đến cổng chào</t>
  </si>
  <si>
    <t xml:space="preserve">Đầu tư xây dựng mới 720m cáp vặn soắn ABC, 15 trụ điện ly tâm , 15 bóng dèn lell, cần </t>
  </si>
  <si>
    <t>Tiếp nối kênh mương cánh đồng ruộng Vạn</t>
  </si>
  <si>
    <t>Đầu tư xây dựng 100m kênh mương, bê tông cốt thép đá (1x2) mác 250, dày 8cm, bê tông lát đá (2x4) mác 100, dày 5cm , (Bxh)=(0,4mx0,4m)</t>
  </si>
  <si>
    <t>Tường rào cổng ngõ nhà văn hóa thôn Thạch Bích</t>
  </si>
  <si>
    <t>Xây dựng 200m tường rào bằng bê tông cốt thép, bậc cấp dài 15m cao 60cm</t>
  </si>
  <si>
    <t>Điện chiếu sáng thôn Thạch Bích</t>
  </si>
  <si>
    <t>Đầu tư xây dựng hệ thống điện năng lượng mặt trời dài 1000m, độ cao treo đèn 5m, cần vương 8m, toàn tuyến sử dụng năng lượng mặt trời</t>
  </si>
  <si>
    <t>Sân chơi bãi tập trường Nguyễn Văn Trỗi</t>
  </si>
  <si>
    <t>Đầu tư xây dựng bờ kè, san nền 0,1ha, trồng cỏ</t>
  </si>
  <si>
    <t>Khớp nối tường rào khu thể thao xã</t>
  </si>
  <si>
    <t>Đầu tư xây dựng khoản 180m tường rào Trụ tường rào bằng trụ BTCT kích thước 20x20cm cao 215 cm, mỗi trụ cách nhau 2,5m, được lắp đặt bằng lưới thép B40</t>
  </si>
  <si>
    <t>Khớp nối các tuyến đường GTNT trên địa bàn xã</t>
  </si>
  <si>
    <t xml:space="preserve">04 đoạn: đoạn 01từ đường giao thông nhà anh Pháp dài 65m thuộc thôn Phước  hội; đoạn 2 khớp nối đoạn đường cổng chào dài 38m;  đoạn 3 từ đất ông Mai bạn đến đất ông Phước dài 152m; đoạn 4 từ đất anh thân đến  đất 5% của xã </t>
  </si>
  <si>
    <t>Xây dựng mới hệ thống điện chiếu sáng bằng năng lượng mặt trời dài 800m, công xuất 300w</t>
  </si>
  <si>
    <t>Trồng cây xanh khu trung tâm xã</t>
  </si>
  <si>
    <t xml:space="preserve">Trồng cây bằng lăng, hoàng hậu trong khu vực trung tâm xã đến cổng chào </t>
  </si>
  <si>
    <t>Tường rào khu thể thao thôn Thạch Bích</t>
  </si>
  <si>
    <t>Đầu tư xây dựng 220m tường rào bằng lưới b40, móng bê tông cốt thép</t>
  </si>
  <si>
    <t>04 Khu vui chơi cho người già và trẻ em</t>
  </si>
  <si>
    <t>Đầu tư mua sắm dụng cụ thể thao, và dụng cụ vui chơi cho trẻ</t>
  </si>
  <si>
    <t>Đường GTNT trên địa bàn xã</t>
  </si>
  <si>
    <t>Đầu tư xây dựng mới 850m đường BTNT dày 18cm, rộng 3m</t>
  </si>
  <si>
    <t>Nâng cấp mở rộng đường từ cổng chào đến trung tâm hành chính xã</t>
  </si>
  <si>
    <t>Đầu tư nâng cấp sửa chửa 720m đường và các công trền trên tuyến</t>
  </si>
  <si>
    <t>Nghĩa trang thôn Tứ Nhũ</t>
  </si>
  <si>
    <t>Nghĩa Trang thôn Thạch Bích</t>
  </si>
  <si>
    <t>Đường GTNĐ trên địa bàn xã</t>
  </si>
  <si>
    <t>Đầu tư xây dựng mới 500m đường GTNĐ dày 18cm, rộng 3m</t>
  </si>
  <si>
    <t>Đầu tư xây dựng mới 920 m đường GTNT dày 18cm, rộng 3m</t>
  </si>
  <si>
    <t>TỔNG CỘNG:</t>
  </si>
  <si>
    <t>(Kèm theo Tờ trình số    /TTr-UBND ngày   /   /2022 của UBND huyện và Dự thảo Nghị quyết)</t>
  </si>
  <si>
    <t>DANH MỤC DỰ ÁN ĐẦU TƯ CÔNG TRUNG HẠN GIAI ĐOẠN 2021-2025 THỰC HIỆN CHƯƠNG TRÌNH MTQG XÂY DỰNG NÔNG THÔN MỚI XÃ QUẾ PHƯỚC</t>
  </si>
  <si>
    <t>Đường GTNĐ thôn Phú Gia 1</t>
  </si>
  <si>
    <t>cấp phối khoảng gần 200m đường</t>
  </si>
  <si>
    <t>Nâng cấp, mở rộng Trường Mẫu giáo Hoa Mai (phân hiệu Mậu Long)</t>
  </si>
  <si>
    <t>Nâng cấp, mở rộng phòng học</t>
  </si>
  <si>
    <t>Hệ thống nước sinh hoạt thôn Đông An</t>
  </si>
  <si>
    <t>1000m ống, 01 máy bơm chìm</t>
  </si>
  <si>
    <t>1km đường ngõ xóm</t>
  </si>
  <si>
    <t>600 m từ Trạm Tin đi tổ 3 thôn Ninh Khánh</t>
  </si>
  <si>
    <t>mở rộng GTNT thành đường 5m, dài 800m</t>
  </si>
  <si>
    <t>mở rộng đường chiều dài 450m, nền đường 4,0m, mặt đường 3,0m</t>
  </si>
  <si>
    <t>Đường GTNĐ từ ĐH7 đến Hóc Dung, cống thoát nước Đồng Tân thôn Ninh Khánh</t>
  </si>
  <si>
    <t>250m từ ĐH7 đến Hóc Dung (nền 4,0m mặt bê tông 3,0m), cống thoát nước</t>
  </si>
  <si>
    <t>BTH GTNĐ Ninh Khánh giai đoạn 1</t>
  </si>
  <si>
    <t>bê tông hóa mặt đường 750m (từ đường ĐH đến nhà ông Đào Văn Trung, nhánh khớp nối tuyến GTNT trước nhà ông Hà Công Thọ dài 550m, 01 cống; đoạn từ ĐH7 đến cấm Xoài Đôi, 200m)</t>
  </si>
  <si>
    <t>Đầu tư xây dựng mới</t>
  </si>
  <si>
    <r>
      <t>Đầu tư xây dựng nhà văn hóa: 119m</t>
    </r>
    <r>
      <rPr>
        <vertAlign val="superscript"/>
        <sz val="13"/>
        <rFont val="Times New Roman"/>
        <family val="1"/>
      </rPr>
      <t>2</t>
    </r>
    <r>
      <rPr>
        <sz val="13"/>
        <rFont val="Times New Roman"/>
        <family val="1"/>
      </rPr>
      <t>. Trong đó: Diện tích phần hội trường 91m</t>
    </r>
    <r>
      <rPr>
        <vertAlign val="superscript"/>
        <sz val="13"/>
        <rFont val="Times New Roman"/>
        <family val="1"/>
      </rPr>
      <t>2</t>
    </r>
  </si>
  <si>
    <t>từ Dinh Ông đến đồng Thổ Sa, 250m; từ nhà ông Nguyễn Phước đến đồng Cây Cau, 200m, cống qua đường</t>
  </si>
  <si>
    <t>1200m</t>
  </si>
  <si>
    <t>BTH GTNĐ thôn Khánh Bình (từ đường ĐH đến đồng Bầu Sấm 500)</t>
  </si>
  <si>
    <t>500 m</t>
  </si>
  <si>
    <t xml:space="preserve">300m </t>
  </si>
  <si>
    <t>300 m</t>
  </si>
  <si>
    <t>700 m</t>
  </si>
  <si>
    <t>150m</t>
  </si>
  <si>
    <t>Đầu tư mới 1 công trình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</si>
</sst>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0.000"/>
  </numFmts>
  <fonts count="9" x14ac:knownFonts="1">
    <font>
      <sz val="11"/>
      <color theme="1"/>
      <name val="Algerian"/>
      <family val="2"/>
    </font>
    <font>
      <sz val="11"/>
      <color theme="1"/>
      <name val="Algerian"/>
      <family val="2"/>
    </font>
    <font>
      <sz val="11"/>
      <color indexed="8"/>
      <name val="Calibri"/>
      <family val="2"/>
    </font>
    <font>
      <sz val="10"/>
      <name val="Arial"/>
      <family val="2"/>
    </font>
    <font>
      <sz val="10"/>
      <name val="Arial"/>
      <family val="2"/>
    </font>
    <font>
      <b/>
      <sz val="13"/>
      <name val="Times New Roman"/>
      <family val="1"/>
    </font>
    <font>
      <i/>
      <sz val="13"/>
      <name val="Times New Roman"/>
      <family val="1"/>
    </font>
    <font>
      <sz val="13"/>
      <name val="Times New Roman"/>
      <family val="1"/>
    </font>
    <font>
      <vertAlign val="superscript"/>
      <sz val="13"/>
      <name val="Times New Roman"/>
      <family val="1"/>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164" fontId="3" fillId="0" borderId="0" applyFont="0" applyFill="0" applyBorder="0" applyAlignment="0" applyProtection="0"/>
    <xf numFmtId="0" fontId="4" fillId="0" borderId="0"/>
    <xf numFmtId="164" fontId="4" fillId="0" borderId="0" applyFont="0" applyFill="0" applyBorder="0" applyAlignment="0" applyProtection="0"/>
    <xf numFmtId="0" fontId="3" fillId="0" borderId="0"/>
  </cellStyleXfs>
  <cellXfs count="42">
    <xf numFmtId="0" fontId="0" fillId="0" borderId="0" xfId="0"/>
    <xf numFmtId="165" fontId="6" fillId="0" borderId="0" xfId="1" applyNumberFormat="1" applyFont="1" applyFill="1" applyBorder="1" applyAlignment="1">
      <alignment horizontal="center" vertical="center" wrapText="1"/>
    </xf>
    <xf numFmtId="165" fontId="5" fillId="0" borderId="0" xfId="1" applyNumberFormat="1" applyFont="1" applyFill="1" applyBorder="1" applyAlignment="1">
      <alignment horizontal="left" vertical="center" wrapText="1"/>
    </xf>
    <xf numFmtId="165" fontId="5" fillId="0" borderId="0" xfId="1" applyNumberFormat="1" applyFont="1" applyFill="1" applyBorder="1" applyAlignment="1">
      <alignment horizontal="center" vertical="center" wrapText="1"/>
    </xf>
    <xf numFmtId="0" fontId="7" fillId="0" borderId="0" xfId="0" applyFont="1" applyAlignment="1">
      <alignment vertical="center"/>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165" fontId="5" fillId="0" borderId="1" xfId="1" applyNumberFormat="1" applyFont="1" applyFill="1" applyBorder="1" applyAlignment="1">
      <alignment horizontal="right" vertical="center" wrapText="1"/>
    </xf>
    <xf numFmtId="1" fontId="5" fillId="0" borderId="1" xfId="0" quotePrefix="1" applyNumberFormat="1" applyFont="1" applyBorder="1" applyAlignment="1">
      <alignment horizontal="center" vertical="center"/>
    </xf>
    <xf numFmtId="166" fontId="5" fillId="0" borderId="1" xfId="0" applyNumberFormat="1" applyFont="1" applyBorder="1" applyAlignment="1">
      <alignment horizontal="left" vertical="center" wrapText="1"/>
    </xf>
    <xf numFmtId="0" fontId="5" fillId="0" borderId="1" xfId="0" applyFont="1" applyBorder="1" applyAlignment="1">
      <alignment horizontal="left" vertical="center"/>
    </xf>
    <xf numFmtId="3" fontId="5" fillId="0" borderId="1" xfId="0" applyNumberFormat="1" applyFont="1" applyBorder="1" applyAlignment="1">
      <alignment horizontal="right" vertical="center" wrapText="1"/>
    </xf>
    <xf numFmtId="0" fontId="6" fillId="0" borderId="1" xfId="0" applyFont="1" applyBorder="1" applyAlignment="1">
      <alignment horizontal="center" vertical="center" wrapText="1"/>
    </xf>
    <xf numFmtId="1" fontId="7" fillId="0" borderId="1" xfId="0" applyNumberFormat="1" applyFont="1" applyBorder="1" applyAlignment="1">
      <alignment horizontal="center" vertical="center"/>
    </xf>
    <xf numFmtId="166" fontId="7" fillId="0" borderId="1" xfId="0" applyNumberFormat="1" applyFont="1" applyBorder="1" applyAlignment="1">
      <alignment horizontal="left" vertical="center" wrapText="1"/>
    </xf>
    <xf numFmtId="3" fontId="7" fillId="0" borderId="1" xfId="1" applyNumberFormat="1" applyFont="1" applyFill="1" applyBorder="1" applyAlignment="1">
      <alignment horizontal="right" vertical="center" wrapText="1"/>
    </xf>
    <xf numFmtId="1" fontId="7" fillId="0" borderId="0" xfId="0" applyNumberFormat="1" applyFont="1" applyAlignment="1">
      <alignment vertical="center"/>
    </xf>
    <xf numFmtId="0" fontId="7" fillId="2" borderId="1"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3" fontId="7" fillId="2" borderId="1" xfId="0" applyNumberFormat="1" applyFont="1" applyFill="1" applyBorder="1" applyAlignment="1">
      <alignment horizontal="right" vertical="center" wrapText="1"/>
    </xf>
    <xf numFmtId="3" fontId="7" fillId="0" borderId="1" xfId="0" applyNumberFormat="1" applyFont="1" applyBorder="1" applyAlignment="1">
      <alignment horizontal="right" vertical="center"/>
    </xf>
    <xf numFmtId="12" fontId="7" fillId="0" borderId="1" xfId="0" applyNumberFormat="1" applyFont="1" applyBorder="1" applyAlignment="1">
      <alignment horizontal="left" vertical="center"/>
    </xf>
    <xf numFmtId="3" fontId="5" fillId="0" borderId="1" xfId="1" applyNumberFormat="1" applyFont="1" applyFill="1" applyBorder="1" applyAlignment="1">
      <alignment horizontal="right" vertical="center" wrapText="1"/>
    </xf>
    <xf numFmtId="3" fontId="7" fillId="0" borderId="1" xfId="2" applyNumberFormat="1" applyFont="1" applyFill="1" applyBorder="1" applyAlignment="1">
      <alignment horizontal="right" vertical="center" wrapText="1"/>
    </xf>
    <xf numFmtId="3" fontId="7" fillId="0" borderId="1" xfId="0" applyNumberFormat="1" applyFont="1" applyBorder="1" applyAlignment="1">
      <alignment horizontal="right" vertical="center" wrapText="1"/>
    </xf>
    <xf numFmtId="3" fontId="7" fillId="0" borderId="1" xfId="0" applyNumberFormat="1" applyFont="1" applyBorder="1" applyAlignment="1">
      <alignment horizontal="left" vertical="center" wrapText="1"/>
    </xf>
    <xf numFmtId="3" fontId="7" fillId="0" borderId="1" xfId="0" applyNumberFormat="1" applyFont="1" applyBorder="1" applyAlignment="1">
      <alignment horizontal="left" vertical="center"/>
    </xf>
    <xf numFmtId="1" fontId="7" fillId="0" borderId="1" xfId="7"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1" xfId="0" applyFont="1" applyBorder="1" applyAlignment="1">
      <alignment vertical="center" wrapText="1"/>
    </xf>
    <xf numFmtId="0" fontId="5" fillId="2" borderId="1" xfId="5" applyFont="1" applyFill="1" applyBorder="1" applyAlignment="1">
      <alignment horizontal="center" vertical="center" wrapText="1"/>
    </xf>
    <xf numFmtId="12" fontId="7" fillId="0" borderId="1" xfId="0" applyNumberFormat="1" applyFont="1" applyBorder="1" applyAlignment="1">
      <alignment horizontal="left" vertical="center" wrapText="1"/>
    </xf>
    <xf numFmtId="0" fontId="7" fillId="0" borderId="1" xfId="0" applyFont="1" applyBorder="1" applyAlignment="1">
      <alignment horizontal="right" vertical="center" wrapText="1"/>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165" fontId="5" fillId="0" borderId="1" xfId="1" applyNumberFormat="1" applyFont="1" applyFill="1" applyBorder="1" applyAlignment="1">
      <alignment horizontal="center" vertical="center" wrapText="1"/>
    </xf>
    <xf numFmtId="165" fontId="7" fillId="0" borderId="0" xfId="1" applyNumberFormat="1" applyFont="1" applyFill="1" applyBorder="1" applyAlignment="1">
      <alignment horizontal="center" vertical="center" wrapText="1"/>
    </xf>
  </cellXfs>
  <cellStyles count="8">
    <cellStyle name="Comma" xfId="1" builtinId="3"/>
    <cellStyle name="Comma 2" xfId="2" xr:uid="{00000000-0005-0000-0000-000001000000}"/>
    <cellStyle name="Comma 3" xfId="4" xr:uid="{00000000-0005-0000-0000-000002000000}"/>
    <cellStyle name="Comma 4" xfId="6" xr:uid="{00000000-0005-0000-0000-000003000000}"/>
    <cellStyle name="Normal" xfId="0" builtinId="0"/>
    <cellStyle name="Normal 2" xfId="3" xr:uid="{00000000-0005-0000-0000-000005000000}"/>
    <cellStyle name="Normal 3" xfId="5" xr:uid="{00000000-0005-0000-0000-000006000000}"/>
    <cellStyle name="Normal_Bieu mau (CV )" xfId="7"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N&#244;ng%20th&#244;n%20m&#7899;i\1.%20Trung%20h&#7841;n%20huy&#7879;n%20NS\n&#259;m%202023.xlsx" TargetMode="External"/><Relationship Id="rId1" Type="http://schemas.openxmlformats.org/officeDocument/2006/relationships/externalLinkPath" Target="n&#259;m%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N&#244;ng%20th&#244;n%20m&#7899;i\1.%20Trung%20h&#7841;n%20huy&#7879;n%20NS\n&#259;m%202024.xlsx" TargetMode="External"/><Relationship Id="rId1" Type="http://schemas.openxmlformats.org/officeDocument/2006/relationships/externalLinkPath" Target="n&#259;m%20202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6.%20V&#258;N%20B&#7842;N%20THAM%20M&#431;U\7.%20BC%20danh%20m&#7909;c%20&#273;&#7847;u%20t&#432;%20c&#244;ng%20NTM\BC%20UBND%20danh%20m&#7909;c%20trung%20h&#7841;n%202021-2025%20NTM%20CV%20587.xls" TargetMode="External"/><Relationship Id="rId1" Type="http://schemas.openxmlformats.org/officeDocument/2006/relationships/externalLinkPath" Target="/6.%20V&#258;N%20B&#7842;N%20THAM%20M&#431;U/7.%20BC%20danh%20m&#7909;c%20&#273;&#7847;u%20t&#432;%20c&#244;ng%20NTM/BC%20UBND%20danh%20m&#7909;c%20trung%20h&#7841;n%202021-2025%20NTM%20CV%20587.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N&#244;ng%20th&#244;n%20m&#7899;i\1.%20Trung%20h&#7841;n%20huy&#7879;n%20NS\n&#259;m%202025%20Ph&#432;&#7899;c%20Ninh.xlsx" TargetMode="External"/><Relationship Id="rId1" Type="http://schemas.openxmlformats.org/officeDocument/2006/relationships/externalLinkPath" Target="n&#259;m%202025%20Ph&#432;&#7899;c%20Ninh.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N&#244;ng%20th&#244;n%20m&#7899;i\1.%20Trung%20h&#7841;n%20huy&#7879;n%20NS\n&#259;m%202025.xlsx" TargetMode="External"/><Relationship Id="rId1" Type="http://schemas.openxmlformats.org/officeDocument/2006/relationships/externalLinkPath" Target="n&#259;m%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3-25"/>
    </sheetNames>
    <sheetDataSet>
      <sheetData sheetId="0">
        <row r="35">
          <cell r="B35" t="str">
            <v>Đường GTNĐ tuyến từ nhà ông Trần Duy Nghiêm đến Nà Bàu Đây</v>
          </cell>
          <cell r="C35" t="str">
            <v>chiều dài tuyến 350 m; rộng 3 m.</v>
          </cell>
          <cell r="D35">
            <v>320</v>
          </cell>
          <cell r="E35">
            <v>256</v>
          </cell>
          <cell r="F35">
            <v>48</v>
          </cell>
          <cell r="G35">
            <v>16</v>
          </cell>
        </row>
        <row r="36">
          <cell r="B36" t="str">
            <v xml:space="preserve">Đầu tư xây dựng đường GTNT tuyến từ nhà ông Nguyễn Văn Dư đến Cổng chào thôn Dùi Chiêng, chiều dài tuyến 170m, mặt đượng 3,5m: mặt đường (giai đoạn 2) </v>
          </cell>
          <cell r="C36" t="str">
            <v>Chiều dài khoản 180 m, vỉa hè, trồng dặm cây xanh.</v>
          </cell>
          <cell r="D36">
            <v>210</v>
          </cell>
          <cell r="E36">
            <v>147</v>
          </cell>
          <cell r="F36">
            <v>42</v>
          </cell>
          <cell r="G36">
            <v>21</v>
          </cell>
        </row>
        <row r="37">
          <cell r="B37" t="str">
            <v>Đầu tư xây dựng tuyến giao thông nội đồng từ đất ông Nguyễn Đình tuấn đến Đã mài (giai đoạn 2)</v>
          </cell>
          <cell r="C37" t="str">
            <v>Chiều dài 260m, mặt đường rộng 3m, dày 18 cm.</v>
          </cell>
          <cell r="D37">
            <v>263</v>
          </cell>
          <cell r="E37">
            <v>210</v>
          </cell>
          <cell r="F37">
            <v>40</v>
          </cell>
          <cell r="G37">
            <v>13</v>
          </cell>
        </row>
        <row r="59">
          <cell r="B59" t="str">
            <v>Đường GTNT từ nhà ông Tam đến nhà ông Tư</v>
          </cell>
          <cell r="C59" t="str">
            <v>Đầu tư xây dựng mới 639 m đường GTNT dày 18cm, rộng 3m</v>
          </cell>
          <cell r="D59">
            <v>629</v>
          </cell>
          <cell r="E59">
            <v>440</v>
          </cell>
          <cell r="F59">
            <v>126</v>
          </cell>
          <cell r="G59">
            <v>63</v>
          </cell>
        </row>
        <row r="60">
          <cell r="B60" t="str">
            <v>Đường GTNĐ cánh đồng Nà Đình</v>
          </cell>
          <cell r="C60" t="str">
            <v>Đầu tư xây dựng mới</v>
          </cell>
          <cell r="D60">
            <v>414.92499999999995</v>
          </cell>
          <cell r="E60">
            <v>331.94</v>
          </cell>
          <cell r="F60">
            <v>62.238999999999997</v>
          </cell>
          <cell r="G60">
            <v>20.745999999999999</v>
          </cell>
        </row>
        <row r="61">
          <cell r="B61" t="str">
            <v>Nghĩa trang thôn Tứ Trung</v>
          </cell>
          <cell r="C61" t="str">
            <v xml:space="preserve">Đầu tư xây dựng mới </v>
          </cell>
          <cell r="D61">
            <v>900</v>
          </cell>
          <cell r="E61">
            <v>720</v>
          </cell>
          <cell r="F61">
            <v>135</v>
          </cell>
          <cell r="G61">
            <v>45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3-25"/>
    </sheetNames>
    <sheetDataSet>
      <sheetData sheetId="0">
        <row r="15">
          <cell r="B15" t="str">
            <v>Điện chiếu sáng thôn Tứ Nhũ</v>
          </cell>
          <cell r="C15" t="str">
            <v>Đầu tư xây dựng mới</v>
          </cell>
          <cell r="D15">
            <v>638</v>
          </cell>
          <cell r="E15">
            <v>510</v>
          </cell>
          <cell r="F15">
            <v>96</v>
          </cell>
          <cell r="G15">
            <v>32</v>
          </cell>
        </row>
        <row r="16">
          <cell r="B16" t="str">
            <v>Tường rào cổng ngõ nhà văn hóa thôn Tứ Nhũ</v>
          </cell>
          <cell r="C16" t="str">
            <v>Đầu tư xây dựng mới</v>
          </cell>
          <cell r="D16">
            <v>250</v>
          </cell>
          <cell r="E16">
            <v>200</v>
          </cell>
          <cell r="F16">
            <v>38</v>
          </cell>
          <cell r="G16">
            <v>12</v>
          </cell>
        </row>
        <row r="17">
          <cell r="B17" t="str">
            <v>Tường rào khu thể thao thôn Tứ Nhũ</v>
          </cell>
          <cell r="C17" t="str">
            <v>Đầu tư xây dựng mới</v>
          </cell>
          <cell r="D17">
            <v>625</v>
          </cell>
          <cell r="E17">
            <v>500</v>
          </cell>
          <cell r="F17">
            <v>94</v>
          </cell>
          <cell r="G17">
            <v>31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XXXXXXXX"/>
      <sheetName val="b1"/>
      <sheetName val="b2"/>
    </sheetNames>
    <sheetDataSet>
      <sheetData sheetId="0"/>
      <sheetData sheetId="1">
        <row r="130">
          <cell r="B130" t="str">
            <v>BTH GTNĐ Thôn Phú Gia 1 ( Từ đường ĐH đến Ao Bàu Làng)</v>
          </cell>
        </row>
        <row r="132">
          <cell r="B132" t="str">
            <v>BTH GTNĐ Phú Gia  2 (Cổng tổ 5 đến Hóc Hướng)</v>
          </cell>
        </row>
        <row r="133">
          <cell r="B133" t="str">
            <v>BTH GTNĐ Phú Gia 1 (Từ nhà Võ Thân đến đồng Cầu Nước)</v>
          </cell>
        </row>
        <row r="134">
          <cell r="B134" t="str">
            <v>GTNĐ Ninh Khánh (từ nhà ông Trần Ngọc đến đồng Hóc Xoài)</v>
          </cell>
        </row>
        <row r="135">
          <cell r="B135" t="str">
            <v>Kênh mương đập Khe Nhợ (từ nhà bà Hà Thị Dung đến trại ông Trương Quả dài 150m)</v>
          </cell>
        </row>
        <row r="136">
          <cell r="B136" t="str">
            <v>Kênh mương đập Nà Tranh (Đoạn sạt lở vườn cũ ông Huỳnh Còng, đoạn sạt lở trước nhà ông Huỳnh Hà)</v>
          </cell>
        </row>
        <row r="137">
          <cell r="B137" t="str">
            <v>GTNT Ninh Khánh (Từ nhà ông Trần Xít đến nhà ông Nguyễn Phước)</v>
          </cell>
        </row>
        <row r="138">
          <cell r="B138" t="str">
            <v>GTNĐ Ninh Khánh</v>
          </cell>
        </row>
        <row r="139">
          <cell r="B139" t="str">
            <v>GTNT thôn Mậu Long (Từ nhà ông Bùi Văn Á đến nhà ông Nguyễn Tuyết Phận 1200m)</v>
          </cell>
        </row>
      </sheetData>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4-25"/>
    </sheetNames>
    <sheetDataSet>
      <sheetData sheetId="0">
        <row r="19">
          <cell r="B19" t="str">
            <v>Đường GTNT Tuyến từ nhà ông Trần Duy Bình đến qua nhà bà Cao Thị Sự</v>
          </cell>
          <cell r="C19" t="str">
            <v>Chiều dài tuyến 580m, mặt đường rộng 3,5m.</v>
          </cell>
          <cell r="D19">
            <v>700</v>
          </cell>
          <cell r="E19">
            <v>490</v>
          </cell>
          <cell r="F19">
            <v>140</v>
          </cell>
          <cell r="G19">
            <v>70</v>
          </cell>
        </row>
        <row r="20">
          <cell r="B20" t="str">
            <v>Cải tạo sân bóng đá Nà Bày thôn Dùi Chiêng</v>
          </cell>
          <cell r="C20" t="str">
            <v>làm mới tường rào, cổng, ngõ.v.v..</v>
          </cell>
          <cell r="D20">
            <v>688</v>
          </cell>
          <cell r="E20">
            <v>550</v>
          </cell>
          <cell r="F20">
            <v>103</v>
          </cell>
          <cell r="G20">
            <v>35</v>
          </cell>
        </row>
        <row r="21">
          <cell r="B21" t="str">
            <v xml:space="preserve">Mở rộng các tuyến đường giao thông trục thôn, xóm thôn Bình Yên </v>
          </cell>
          <cell r="C21" t="str">
            <v>Mở rộng các ngã 3, ngã tư trục thôn, xóm; mở rộng 2 bên đường cũ mỗi bên 0,5 m .</v>
          </cell>
          <cell r="D21">
            <v>964</v>
          </cell>
          <cell r="E21">
            <v>771</v>
          </cell>
          <cell r="F21">
            <v>145</v>
          </cell>
          <cell r="G21">
            <v>48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4-25"/>
    </sheetNames>
    <sheetDataSet>
      <sheetData sheetId="0">
        <row r="14">
          <cell r="B14" t="str">
            <v>Giao thông nội đồng</v>
          </cell>
          <cell r="D14">
            <v>568</v>
          </cell>
          <cell r="E14">
            <v>455</v>
          </cell>
          <cell r="F14">
            <v>85</v>
          </cell>
          <cell r="G14">
            <v>28</v>
          </cell>
        </row>
        <row r="15">
          <cell r="B15" t="str">
            <v xml:space="preserve">Nâng cấp mở rộng đường từ nhà ông Sáu vào trung tâm hành chính xã </v>
          </cell>
          <cell r="D15">
            <v>1090</v>
          </cell>
          <cell r="E15">
            <v>770</v>
          </cell>
          <cell r="F15">
            <v>220</v>
          </cell>
          <cell r="G15">
            <v>100</v>
          </cell>
        </row>
        <row r="16">
          <cell r="B16" t="str">
            <v>Tường rào cổng ngõ nhà văn hóa thôn Tứ Trung</v>
          </cell>
          <cell r="D16">
            <v>400</v>
          </cell>
          <cell r="E16">
            <v>320</v>
          </cell>
          <cell r="F16">
            <v>60</v>
          </cell>
          <cell r="G16">
            <v>20</v>
          </cell>
        </row>
        <row r="17">
          <cell r="B17" t="str">
            <v>Tường rào cổng ngõ nhà văn hóa thôn Phước Hội</v>
          </cell>
          <cell r="D17">
            <v>700</v>
          </cell>
          <cell r="E17">
            <v>560</v>
          </cell>
          <cell r="F17">
            <v>105</v>
          </cell>
          <cell r="G17">
            <v>35</v>
          </cell>
        </row>
        <row r="18">
          <cell r="B18" t="str">
            <v>Điện chiếu sáng Thôn Tứ Trung</v>
          </cell>
          <cell r="D18">
            <v>1000</v>
          </cell>
          <cell r="E18">
            <v>800</v>
          </cell>
          <cell r="F18">
            <v>150</v>
          </cell>
          <cell r="G18">
            <v>50</v>
          </cell>
        </row>
        <row r="19">
          <cell r="B19" t="str">
            <v>Điện chiếu sáng thôn Phước Hội</v>
          </cell>
          <cell r="D19">
            <v>1000</v>
          </cell>
          <cell r="E19">
            <v>800</v>
          </cell>
          <cell r="F19">
            <v>150</v>
          </cell>
          <cell r="G19">
            <v>50</v>
          </cell>
        </row>
        <row r="20">
          <cell r="B20" t="str">
            <v>Xây dựng sân vận động thôn Tứ Trung</v>
          </cell>
          <cell r="D20">
            <v>900</v>
          </cell>
          <cell r="E20">
            <v>720</v>
          </cell>
          <cell r="F20">
            <v>135</v>
          </cell>
          <cell r="G20">
            <v>45</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30"/>
  <sheetViews>
    <sheetView tabSelected="1" zoomScale="80" zoomScaleNormal="80" workbookViewId="0">
      <pane ySplit="6" topLeftCell="A7" activePane="bottomLeft" state="frozen"/>
      <selection pane="bottomLeft" activeCell="K8" sqref="K8"/>
    </sheetView>
  </sheetViews>
  <sheetFormatPr defaultColWidth="8.84375" defaultRowHeight="16.5" x14ac:dyDescent="0.4"/>
  <cols>
    <col min="1" max="1" width="3.3046875" style="30" customWidth="1"/>
    <col min="2" max="2" width="36.84375" style="4" customWidth="1"/>
    <col min="3" max="3" width="36.07421875" style="4" customWidth="1"/>
    <col min="4" max="4" width="7.53515625" style="4" customWidth="1"/>
    <col min="5" max="5" width="7.69140625" style="4" customWidth="1"/>
    <col min="6" max="6" width="7.07421875" style="4" customWidth="1"/>
    <col min="7" max="7" width="6.69140625" style="4" customWidth="1"/>
    <col min="8" max="8" width="8.3828125" style="31" bestFit="1" customWidth="1"/>
    <col min="9" max="16384" width="8.84375" style="4"/>
  </cols>
  <sheetData>
    <row r="1" spans="1:9" ht="36" customHeight="1" x14ac:dyDescent="0.4">
      <c r="A1" s="38" t="s">
        <v>176</v>
      </c>
      <c r="B1" s="38"/>
      <c r="C1" s="38"/>
      <c r="D1" s="38"/>
      <c r="E1" s="38"/>
      <c r="F1" s="38"/>
      <c r="G1" s="38"/>
      <c r="H1" s="38"/>
    </row>
    <row r="2" spans="1:9" x14ac:dyDescent="0.4">
      <c r="A2" s="39" t="s">
        <v>175</v>
      </c>
      <c r="B2" s="39"/>
      <c r="C2" s="39"/>
      <c r="D2" s="39"/>
      <c r="E2" s="39"/>
      <c r="F2" s="39"/>
      <c r="G2" s="39"/>
      <c r="H2" s="39"/>
    </row>
    <row r="3" spans="1:9" ht="27" customHeight="1" x14ac:dyDescent="0.4">
      <c r="A3" s="1"/>
      <c r="B3" s="2"/>
      <c r="C3" s="3"/>
      <c r="D3" s="3"/>
      <c r="E3" s="3"/>
      <c r="F3" s="41" t="s">
        <v>81</v>
      </c>
      <c r="G3" s="41"/>
      <c r="H3" s="41"/>
    </row>
    <row r="4" spans="1:9" ht="19.5" customHeight="1" x14ac:dyDescent="0.4">
      <c r="A4" s="37" t="s">
        <v>0</v>
      </c>
      <c r="B4" s="37" t="s">
        <v>73</v>
      </c>
      <c r="C4" s="37" t="s">
        <v>72</v>
      </c>
      <c r="D4" s="40" t="s">
        <v>80</v>
      </c>
      <c r="E4" s="40"/>
      <c r="F4" s="40"/>
      <c r="G4" s="40"/>
      <c r="H4" s="40" t="s">
        <v>1</v>
      </c>
    </row>
    <row r="5" spans="1:9" ht="15" customHeight="1" x14ac:dyDescent="0.4">
      <c r="A5" s="37"/>
      <c r="B5" s="37"/>
      <c r="C5" s="37"/>
      <c r="D5" s="40" t="s">
        <v>2</v>
      </c>
      <c r="E5" s="40" t="s">
        <v>3</v>
      </c>
      <c r="F5" s="40"/>
      <c r="G5" s="40"/>
      <c r="H5" s="40"/>
    </row>
    <row r="6" spans="1:9" ht="72" customHeight="1" x14ac:dyDescent="0.4">
      <c r="A6" s="37"/>
      <c r="B6" s="37"/>
      <c r="C6" s="37"/>
      <c r="D6" s="40"/>
      <c r="E6" s="6" t="s">
        <v>4</v>
      </c>
      <c r="F6" s="6" t="s">
        <v>5</v>
      </c>
      <c r="G6" s="33" t="s">
        <v>79</v>
      </c>
      <c r="H6" s="40"/>
    </row>
    <row r="7" spans="1:9" ht="30" customHeight="1" x14ac:dyDescent="0.4">
      <c r="A7" s="5"/>
      <c r="B7" s="5" t="s">
        <v>174</v>
      </c>
      <c r="C7" s="5"/>
      <c r="D7" s="7">
        <f>D8+D33+D67+D87+D110</f>
        <v>57092.849214285714</v>
      </c>
      <c r="E7" s="7">
        <f t="shared" ref="E7:G7" si="0">E8+E33+E67+E87+E110</f>
        <v>44295.965000000004</v>
      </c>
      <c r="F7" s="7">
        <f t="shared" si="0"/>
        <v>9156.7602178571415</v>
      </c>
      <c r="G7" s="7">
        <f t="shared" si="0"/>
        <v>3702.4919964285718</v>
      </c>
      <c r="H7" s="6"/>
    </row>
    <row r="8" spans="1:9" ht="30" customHeight="1" x14ac:dyDescent="0.4">
      <c r="A8" s="8" t="s">
        <v>74</v>
      </c>
      <c r="B8" s="9" t="s">
        <v>52</v>
      </c>
      <c r="C8" s="10"/>
      <c r="D8" s="11">
        <f>SUM(D9:D32)</f>
        <v>10582.125000000002</v>
      </c>
      <c r="E8" s="11">
        <f t="shared" ref="E8:G8" si="1">SUM(E9:E32)</f>
        <v>8195</v>
      </c>
      <c r="F8" s="11">
        <f t="shared" si="1"/>
        <v>1758.2759999999998</v>
      </c>
      <c r="G8" s="11">
        <f t="shared" si="1"/>
        <v>628.84900000000016</v>
      </c>
      <c r="H8" s="12"/>
    </row>
    <row r="9" spans="1:9" ht="30" customHeight="1" x14ac:dyDescent="0.4">
      <c r="A9" s="13">
        <v>1</v>
      </c>
      <c r="B9" s="14" t="s">
        <v>53</v>
      </c>
      <c r="C9" s="14" t="s">
        <v>34</v>
      </c>
      <c r="D9" s="15">
        <f xml:space="preserve"> SUM(E9:G9)</f>
        <v>700</v>
      </c>
      <c r="E9" s="15">
        <v>560</v>
      </c>
      <c r="F9" s="15">
        <v>105</v>
      </c>
      <c r="G9" s="15">
        <v>35</v>
      </c>
      <c r="H9" s="32"/>
      <c r="I9" s="16"/>
    </row>
    <row r="10" spans="1:9" ht="30" customHeight="1" x14ac:dyDescent="0.4">
      <c r="A10" s="13">
        <v>2</v>
      </c>
      <c r="B10" s="14" t="s">
        <v>54</v>
      </c>
      <c r="C10" s="14" t="s">
        <v>34</v>
      </c>
      <c r="D10" s="15">
        <f xml:space="preserve"> SUM(E10:G10)</f>
        <v>762</v>
      </c>
      <c r="E10" s="15">
        <v>610</v>
      </c>
      <c r="F10" s="15">
        <v>114</v>
      </c>
      <c r="G10" s="15">
        <v>38</v>
      </c>
      <c r="H10" s="32"/>
      <c r="I10" s="16"/>
    </row>
    <row r="11" spans="1:9" ht="30" customHeight="1" x14ac:dyDescent="0.4">
      <c r="A11" s="13">
        <v>3</v>
      </c>
      <c r="B11" s="17" t="s">
        <v>55</v>
      </c>
      <c r="C11" s="18" t="s">
        <v>56</v>
      </c>
      <c r="D11" s="15">
        <f>SUM(E11:G11)</f>
        <v>240</v>
      </c>
      <c r="E11" s="15">
        <v>168</v>
      </c>
      <c r="F11" s="15">
        <v>60</v>
      </c>
      <c r="G11" s="15">
        <v>12</v>
      </c>
      <c r="H11" s="32"/>
      <c r="I11" s="16"/>
    </row>
    <row r="12" spans="1:9" ht="30" customHeight="1" x14ac:dyDescent="0.4">
      <c r="A12" s="13">
        <v>4</v>
      </c>
      <c r="B12" s="19" t="s">
        <v>57</v>
      </c>
      <c r="C12" s="18" t="s">
        <v>58</v>
      </c>
      <c r="D12" s="15">
        <f>SUM(E12:G12)</f>
        <v>360</v>
      </c>
      <c r="E12" s="15">
        <v>252</v>
      </c>
      <c r="F12" s="15">
        <v>90</v>
      </c>
      <c r="G12" s="15">
        <v>18</v>
      </c>
      <c r="H12" s="32"/>
      <c r="I12" s="16"/>
    </row>
    <row r="13" spans="1:9" ht="30" customHeight="1" x14ac:dyDescent="0.4">
      <c r="A13" s="13">
        <v>5</v>
      </c>
      <c r="B13" s="14" t="s">
        <v>59</v>
      </c>
      <c r="C13" s="17" t="s">
        <v>60</v>
      </c>
      <c r="D13" s="15">
        <f>SUM(E13:G13)</f>
        <v>110</v>
      </c>
      <c r="E13" s="15">
        <v>77</v>
      </c>
      <c r="F13" s="15">
        <v>22</v>
      </c>
      <c r="G13" s="15">
        <v>11</v>
      </c>
      <c r="H13" s="32"/>
      <c r="I13" s="16"/>
    </row>
    <row r="14" spans="1:9" ht="30" customHeight="1" x14ac:dyDescent="0.4">
      <c r="A14" s="13">
        <v>6</v>
      </c>
      <c r="B14" s="14" t="s">
        <v>61</v>
      </c>
      <c r="C14" s="14" t="s">
        <v>62</v>
      </c>
      <c r="D14" s="15">
        <f>SUM(E14:G14)</f>
        <v>240</v>
      </c>
      <c r="E14" s="20">
        <v>168</v>
      </c>
      <c r="F14" s="20">
        <v>48</v>
      </c>
      <c r="G14" s="20">
        <v>24</v>
      </c>
      <c r="H14" s="32"/>
      <c r="I14" s="16"/>
    </row>
    <row r="15" spans="1:9" ht="30" customHeight="1" x14ac:dyDescent="0.4">
      <c r="A15" s="13">
        <v>7</v>
      </c>
      <c r="B15" s="14" t="s">
        <v>63</v>
      </c>
      <c r="C15" s="14" t="s">
        <v>64</v>
      </c>
      <c r="D15" s="15">
        <v>500</v>
      </c>
      <c r="E15" s="15">
        <v>400</v>
      </c>
      <c r="F15" s="15">
        <v>75</v>
      </c>
      <c r="G15" s="15">
        <v>25</v>
      </c>
      <c r="H15" s="32"/>
      <c r="I15" s="16"/>
    </row>
    <row r="16" spans="1:9" ht="30" customHeight="1" x14ac:dyDescent="0.4">
      <c r="A16" s="13">
        <v>8</v>
      </c>
      <c r="B16" s="14" t="s">
        <v>65</v>
      </c>
      <c r="C16" s="14" t="s">
        <v>66</v>
      </c>
      <c r="D16" s="15">
        <v>350</v>
      </c>
      <c r="E16" s="15">
        <v>280</v>
      </c>
      <c r="F16" s="15">
        <v>53</v>
      </c>
      <c r="G16" s="15">
        <v>17</v>
      </c>
      <c r="H16" s="32"/>
      <c r="I16" s="16"/>
    </row>
    <row r="17" spans="1:9" ht="30" customHeight="1" x14ac:dyDescent="0.4">
      <c r="A17" s="13">
        <v>9</v>
      </c>
      <c r="B17" s="14" t="s">
        <v>67</v>
      </c>
      <c r="C17" s="14" t="s">
        <v>68</v>
      </c>
      <c r="D17" s="15">
        <v>450</v>
      </c>
      <c r="E17" s="15">
        <v>360</v>
      </c>
      <c r="F17" s="15">
        <v>68</v>
      </c>
      <c r="G17" s="15">
        <v>22</v>
      </c>
      <c r="H17" s="32"/>
      <c r="I17" s="16"/>
    </row>
    <row r="18" spans="1:9" ht="30" customHeight="1" x14ac:dyDescent="0.4">
      <c r="A18" s="13">
        <v>10</v>
      </c>
      <c r="B18" s="14" t="s">
        <v>69</v>
      </c>
      <c r="C18" s="14" t="s">
        <v>70</v>
      </c>
      <c r="D18" s="15">
        <f>SUM(E18:G18)</f>
        <v>150</v>
      </c>
      <c r="E18" s="20">
        <v>120</v>
      </c>
      <c r="F18" s="20">
        <v>23</v>
      </c>
      <c r="G18" s="20">
        <v>7</v>
      </c>
      <c r="H18" s="32"/>
      <c r="I18" s="16"/>
    </row>
    <row r="19" spans="1:9" ht="30" customHeight="1" x14ac:dyDescent="0.4">
      <c r="A19" s="13">
        <v>11</v>
      </c>
      <c r="B19" s="18" t="s">
        <v>82</v>
      </c>
      <c r="C19" s="18" t="s">
        <v>83</v>
      </c>
      <c r="D19" s="21">
        <v>970.22900000000004</v>
      </c>
      <c r="E19" s="21">
        <v>776.18299999999999</v>
      </c>
      <c r="F19" s="21">
        <v>145.53399999999999</v>
      </c>
      <c r="G19" s="21">
        <v>48.512</v>
      </c>
      <c r="H19" s="32"/>
      <c r="I19" s="16"/>
    </row>
    <row r="20" spans="1:9" ht="56.25" customHeight="1" x14ac:dyDescent="0.4">
      <c r="A20" s="13">
        <v>12</v>
      </c>
      <c r="B20" s="18" t="s">
        <v>84</v>
      </c>
      <c r="C20" s="18" t="s">
        <v>85</v>
      </c>
      <c r="D20" s="21">
        <v>720.05499999999995</v>
      </c>
      <c r="E20" s="21">
        <v>576.04399999999998</v>
      </c>
      <c r="F20" s="21">
        <v>108</v>
      </c>
      <c r="G20" s="21">
        <v>36.011000000000003</v>
      </c>
      <c r="H20" s="32"/>
      <c r="I20" s="16"/>
    </row>
    <row r="21" spans="1:9" ht="30" customHeight="1" x14ac:dyDescent="0.4">
      <c r="A21" s="13">
        <v>13</v>
      </c>
      <c r="B21" s="18" t="s">
        <v>86</v>
      </c>
      <c r="C21" s="18" t="s">
        <v>87</v>
      </c>
      <c r="D21" s="21">
        <v>387.56200000000001</v>
      </c>
      <c r="E21" s="21">
        <v>310.05</v>
      </c>
      <c r="F21" s="21">
        <v>58.134</v>
      </c>
      <c r="G21" s="21">
        <v>19.378</v>
      </c>
      <c r="H21" s="32"/>
      <c r="I21" s="16"/>
    </row>
    <row r="22" spans="1:9" ht="30" customHeight="1" x14ac:dyDescent="0.4">
      <c r="A22" s="13">
        <v>14</v>
      </c>
      <c r="B22" s="18" t="s">
        <v>88</v>
      </c>
      <c r="C22" s="18" t="s">
        <v>89</v>
      </c>
      <c r="D22" s="21">
        <v>389.02300000000002</v>
      </c>
      <c r="E22" s="21">
        <v>311.21800000000002</v>
      </c>
      <c r="F22" s="21">
        <v>58.353000000000002</v>
      </c>
      <c r="G22" s="21">
        <v>19.452000000000002</v>
      </c>
      <c r="H22" s="32"/>
      <c r="I22" s="16"/>
    </row>
    <row r="23" spans="1:9" ht="30" customHeight="1" x14ac:dyDescent="0.4">
      <c r="A23" s="13">
        <v>15</v>
      </c>
      <c r="B23" s="18" t="s">
        <v>90</v>
      </c>
      <c r="C23" s="18" t="s">
        <v>89</v>
      </c>
      <c r="D23" s="21">
        <v>325.48199999999997</v>
      </c>
      <c r="E23" s="21">
        <v>260.38499999999999</v>
      </c>
      <c r="F23" s="21">
        <v>48.822000000000003</v>
      </c>
      <c r="G23" s="21">
        <v>16.274999999999999</v>
      </c>
      <c r="H23" s="32"/>
      <c r="I23" s="16"/>
    </row>
    <row r="24" spans="1:9" ht="30" customHeight="1" x14ac:dyDescent="0.4">
      <c r="A24" s="13">
        <v>16</v>
      </c>
      <c r="B24" s="18" t="s">
        <v>91</v>
      </c>
      <c r="C24" s="18" t="s">
        <v>89</v>
      </c>
      <c r="D24" s="21">
        <v>408.68000000000006</v>
      </c>
      <c r="E24" s="21">
        <v>326.94400000000002</v>
      </c>
      <c r="F24" s="21">
        <v>61.302</v>
      </c>
      <c r="G24" s="21">
        <v>20.434000000000001</v>
      </c>
      <c r="H24" s="32"/>
      <c r="I24" s="16"/>
    </row>
    <row r="25" spans="1:9" ht="30" customHeight="1" x14ac:dyDescent="0.4">
      <c r="A25" s="13">
        <v>17</v>
      </c>
      <c r="B25" s="18" t="s">
        <v>92</v>
      </c>
      <c r="C25" s="18" t="s">
        <v>93</v>
      </c>
      <c r="D25" s="21">
        <v>541.95499999999993</v>
      </c>
      <c r="E25" s="21">
        <v>439.17599999999999</v>
      </c>
      <c r="F25" s="21">
        <v>82.344999999999999</v>
      </c>
      <c r="G25" s="21">
        <v>20.434000000000001</v>
      </c>
      <c r="H25" s="32"/>
      <c r="I25" s="16"/>
    </row>
    <row r="26" spans="1:9" ht="30" customHeight="1" x14ac:dyDescent="0.4">
      <c r="A26" s="13">
        <v>18</v>
      </c>
      <c r="B26" s="18" t="s">
        <v>94</v>
      </c>
      <c r="C26" s="18" t="s">
        <v>98</v>
      </c>
      <c r="D26" s="21">
        <v>674.64300000000003</v>
      </c>
      <c r="E26" s="21">
        <v>540</v>
      </c>
      <c r="F26" s="21">
        <v>101.25</v>
      </c>
      <c r="G26" s="21">
        <v>33.393000000000029</v>
      </c>
      <c r="H26" s="32"/>
      <c r="I26" s="16"/>
    </row>
    <row r="27" spans="1:9" ht="30" customHeight="1" x14ac:dyDescent="0.4">
      <c r="A27" s="13">
        <v>19</v>
      </c>
      <c r="B27" s="34" t="s">
        <v>95</v>
      </c>
      <c r="C27" s="18" t="s">
        <v>98</v>
      </c>
      <c r="D27" s="21">
        <v>475</v>
      </c>
      <c r="E27" s="21">
        <v>380</v>
      </c>
      <c r="F27" s="21">
        <v>71.25</v>
      </c>
      <c r="G27" s="21">
        <v>23.75</v>
      </c>
      <c r="H27" s="32"/>
      <c r="I27" s="16"/>
    </row>
    <row r="28" spans="1:9" ht="30" customHeight="1" x14ac:dyDescent="0.4">
      <c r="A28" s="13">
        <v>20</v>
      </c>
      <c r="B28" s="22" t="s">
        <v>96</v>
      </c>
      <c r="C28" s="22" t="s">
        <v>97</v>
      </c>
      <c r="D28" s="21">
        <v>199.68100000000001</v>
      </c>
      <c r="E28" s="21">
        <v>140</v>
      </c>
      <c r="F28" s="21">
        <v>40</v>
      </c>
      <c r="G28" s="21">
        <v>19.681000000000012</v>
      </c>
      <c r="H28" s="32"/>
      <c r="I28" s="16"/>
    </row>
    <row r="29" spans="1:9" ht="30" customHeight="1" x14ac:dyDescent="0.4">
      <c r="A29" s="13">
        <v>21</v>
      </c>
      <c r="B29" s="22" t="s">
        <v>99</v>
      </c>
      <c r="C29" s="22" t="s">
        <v>97</v>
      </c>
      <c r="D29" s="21">
        <v>200</v>
      </c>
      <c r="E29" s="21">
        <v>140</v>
      </c>
      <c r="F29" s="21">
        <v>40</v>
      </c>
      <c r="G29" s="21">
        <v>20</v>
      </c>
      <c r="H29" s="32"/>
      <c r="I29" s="16"/>
    </row>
    <row r="30" spans="1:9" ht="35.15" customHeight="1" x14ac:dyDescent="0.4">
      <c r="A30" s="13">
        <v>22</v>
      </c>
      <c r="B30" s="18" t="s">
        <v>111</v>
      </c>
      <c r="C30" s="18" t="s">
        <v>112</v>
      </c>
      <c r="D30" s="21">
        <v>721.42899999999997</v>
      </c>
      <c r="E30" s="21">
        <v>505</v>
      </c>
      <c r="F30" s="21">
        <v>144.286</v>
      </c>
      <c r="G30" s="21">
        <v>72.143000000000001</v>
      </c>
      <c r="H30" s="32"/>
    </row>
    <row r="31" spans="1:9" ht="35.15" customHeight="1" x14ac:dyDescent="0.4">
      <c r="A31" s="13">
        <v>23</v>
      </c>
      <c r="B31" s="18" t="s">
        <v>113</v>
      </c>
      <c r="C31" s="18" t="s">
        <v>192</v>
      </c>
      <c r="D31" s="21">
        <v>596.84900000000005</v>
      </c>
      <c r="E31" s="21">
        <v>418</v>
      </c>
      <c r="F31" s="21">
        <v>119</v>
      </c>
      <c r="G31" s="21">
        <v>59.848999999999997</v>
      </c>
      <c r="H31" s="32"/>
    </row>
    <row r="32" spans="1:9" ht="35.15" customHeight="1" x14ac:dyDescent="0.4">
      <c r="A32" s="13">
        <v>24</v>
      </c>
      <c r="B32" s="18" t="s">
        <v>114</v>
      </c>
      <c r="C32" s="18" t="s">
        <v>115</v>
      </c>
      <c r="D32" s="21">
        <v>109.53700000000001</v>
      </c>
      <c r="E32" s="21">
        <v>77</v>
      </c>
      <c r="F32" s="21">
        <v>22</v>
      </c>
      <c r="G32" s="21">
        <v>10.537000000000001</v>
      </c>
      <c r="H32" s="32"/>
    </row>
    <row r="33" spans="1:9" ht="30" customHeight="1" x14ac:dyDescent="0.4">
      <c r="A33" s="8" t="s">
        <v>75</v>
      </c>
      <c r="B33" s="9" t="s">
        <v>6</v>
      </c>
      <c r="C33" s="9"/>
      <c r="D33" s="23">
        <f>SUM(D34:D66)</f>
        <v>14383.388714285713</v>
      </c>
      <c r="E33" s="23">
        <f t="shared" ref="E33:G33" si="2">SUM(E34:E66)</f>
        <v>10899.750000000002</v>
      </c>
      <c r="F33" s="23">
        <f t="shared" si="2"/>
        <v>2341.6185928571422</v>
      </c>
      <c r="G33" s="23">
        <f t="shared" si="2"/>
        <v>1254.3881214285716</v>
      </c>
      <c r="H33" s="32"/>
      <c r="I33" s="16"/>
    </row>
    <row r="34" spans="1:9" ht="30" customHeight="1" x14ac:dyDescent="0.4">
      <c r="A34" s="13">
        <v>1</v>
      </c>
      <c r="B34" s="14" t="s">
        <v>7</v>
      </c>
      <c r="C34" s="14" t="s">
        <v>8</v>
      </c>
      <c r="D34" s="24">
        <v>500</v>
      </c>
      <c r="E34" s="24">
        <v>450</v>
      </c>
      <c r="F34" s="24">
        <v>50</v>
      </c>
      <c r="G34" s="24">
        <v>0</v>
      </c>
      <c r="H34" s="32"/>
      <c r="I34" s="16"/>
    </row>
    <row r="35" spans="1:9" ht="30" customHeight="1" x14ac:dyDescent="0.4">
      <c r="A35" s="13">
        <v>2</v>
      </c>
      <c r="B35" s="14" t="s">
        <v>9</v>
      </c>
      <c r="C35" s="18" t="s">
        <v>10</v>
      </c>
      <c r="D35" s="24">
        <v>370</v>
      </c>
      <c r="E35" s="24">
        <v>296</v>
      </c>
      <c r="F35" s="24">
        <v>56</v>
      </c>
      <c r="G35" s="24">
        <v>18</v>
      </c>
      <c r="H35" s="32"/>
      <c r="I35" s="16"/>
    </row>
    <row r="36" spans="1:9" ht="30" customHeight="1" x14ac:dyDescent="0.4">
      <c r="A36" s="13">
        <v>3</v>
      </c>
      <c r="B36" s="14" t="s">
        <v>11</v>
      </c>
      <c r="C36" s="18" t="s">
        <v>12</v>
      </c>
      <c r="D36" s="24">
        <f t="shared" ref="D36:D41" si="3">SUM(E36:G36)</f>
        <v>422</v>
      </c>
      <c r="E36" s="24">
        <v>234</v>
      </c>
      <c r="F36" s="24">
        <v>84</v>
      </c>
      <c r="G36" s="24">
        <v>104</v>
      </c>
      <c r="H36" s="32"/>
      <c r="I36" s="16"/>
    </row>
    <row r="37" spans="1:9" ht="30" customHeight="1" x14ac:dyDescent="0.4">
      <c r="A37" s="13">
        <v>4</v>
      </c>
      <c r="B37" s="18" t="s">
        <v>13</v>
      </c>
      <c r="C37" s="18" t="s">
        <v>14</v>
      </c>
      <c r="D37" s="24">
        <f t="shared" si="3"/>
        <v>370</v>
      </c>
      <c r="E37" s="25">
        <v>296</v>
      </c>
      <c r="F37" s="25">
        <v>56</v>
      </c>
      <c r="G37" s="25">
        <v>18</v>
      </c>
      <c r="H37" s="32"/>
      <c r="I37" s="16"/>
    </row>
    <row r="38" spans="1:9" ht="30" customHeight="1" x14ac:dyDescent="0.4">
      <c r="A38" s="13">
        <v>5</v>
      </c>
      <c r="B38" s="18" t="s">
        <v>15</v>
      </c>
      <c r="C38" s="18" t="s">
        <v>16</v>
      </c>
      <c r="D38" s="24">
        <f t="shared" si="3"/>
        <v>340</v>
      </c>
      <c r="E38" s="25">
        <v>272</v>
      </c>
      <c r="F38" s="25">
        <v>51</v>
      </c>
      <c r="G38" s="25">
        <v>17</v>
      </c>
      <c r="H38" s="32"/>
      <c r="I38" s="16"/>
    </row>
    <row r="39" spans="1:9" ht="30" customHeight="1" x14ac:dyDescent="0.4">
      <c r="A39" s="13">
        <v>6</v>
      </c>
      <c r="B39" s="18" t="s">
        <v>17</v>
      </c>
      <c r="C39" s="18" t="s">
        <v>18</v>
      </c>
      <c r="D39" s="24">
        <f t="shared" si="3"/>
        <v>174</v>
      </c>
      <c r="E39" s="25">
        <v>78</v>
      </c>
      <c r="F39" s="25">
        <v>28</v>
      </c>
      <c r="G39" s="25">
        <v>68</v>
      </c>
      <c r="H39" s="32"/>
      <c r="I39" s="16"/>
    </row>
    <row r="40" spans="1:9" ht="59.25" customHeight="1" x14ac:dyDescent="0.4">
      <c r="A40" s="13">
        <v>7</v>
      </c>
      <c r="B40" s="18" t="s">
        <v>19</v>
      </c>
      <c r="C40" s="18" t="s">
        <v>20</v>
      </c>
      <c r="D40" s="24">
        <f t="shared" si="3"/>
        <v>197</v>
      </c>
      <c r="E40" s="25">
        <v>110</v>
      </c>
      <c r="F40" s="25">
        <v>31</v>
      </c>
      <c r="G40" s="25">
        <v>56</v>
      </c>
      <c r="H40" s="32"/>
      <c r="I40" s="16"/>
    </row>
    <row r="41" spans="1:9" ht="37.5" customHeight="1" x14ac:dyDescent="0.4">
      <c r="A41" s="13">
        <v>8</v>
      </c>
      <c r="B41" s="14" t="s">
        <v>21</v>
      </c>
      <c r="C41" s="14" t="s">
        <v>22</v>
      </c>
      <c r="D41" s="24">
        <f t="shared" si="3"/>
        <v>330</v>
      </c>
      <c r="E41" s="15">
        <v>264</v>
      </c>
      <c r="F41" s="15">
        <v>50</v>
      </c>
      <c r="G41" s="15">
        <v>16</v>
      </c>
      <c r="H41" s="32"/>
      <c r="I41" s="16"/>
    </row>
    <row r="42" spans="1:9" ht="30" customHeight="1" x14ac:dyDescent="0.4">
      <c r="A42" s="13">
        <v>9</v>
      </c>
      <c r="B42" s="26" t="s">
        <v>23</v>
      </c>
      <c r="C42" s="14" t="s">
        <v>24</v>
      </c>
      <c r="D42" s="24">
        <v>1007</v>
      </c>
      <c r="E42" s="25">
        <v>806</v>
      </c>
      <c r="F42" s="25">
        <v>151</v>
      </c>
      <c r="G42" s="25">
        <v>50</v>
      </c>
      <c r="H42" s="32"/>
      <c r="I42" s="16"/>
    </row>
    <row r="43" spans="1:9" ht="30" customHeight="1" x14ac:dyDescent="0.4">
      <c r="A43" s="13">
        <v>10</v>
      </c>
      <c r="B43" s="26" t="s">
        <v>25</v>
      </c>
      <c r="C43" s="14" t="s">
        <v>26</v>
      </c>
      <c r="D43" s="24">
        <v>630</v>
      </c>
      <c r="E43" s="25">
        <v>504</v>
      </c>
      <c r="F43" s="25">
        <v>95</v>
      </c>
      <c r="G43" s="25">
        <v>31</v>
      </c>
      <c r="H43" s="32"/>
      <c r="I43" s="16"/>
    </row>
    <row r="44" spans="1:9" ht="30" customHeight="1" x14ac:dyDescent="0.4">
      <c r="A44" s="13">
        <v>11</v>
      </c>
      <c r="B44" s="26" t="s">
        <v>27</v>
      </c>
      <c r="C44" s="18" t="s">
        <v>28</v>
      </c>
      <c r="D44" s="24">
        <v>212</v>
      </c>
      <c r="E44" s="15">
        <v>99</v>
      </c>
      <c r="F44" s="15">
        <v>19</v>
      </c>
      <c r="G44" s="15">
        <v>94</v>
      </c>
      <c r="H44" s="32"/>
      <c r="I44" s="16"/>
    </row>
    <row r="45" spans="1:9" ht="30" customHeight="1" x14ac:dyDescent="0.4">
      <c r="A45" s="13">
        <v>12</v>
      </c>
      <c r="B45" s="27" t="s">
        <v>29</v>
      </c>
      <c r="C45" s="18" t="s">
        <v>30</v>
      </c>
      <c r="D45" s="24">
        <v>494</v>
      </c>
      <c r="E45" s="15">
        <v>284</v>
      </c>
      <c r="F45" s="15">
        <v>81</v>
      </c>
      <c r="G45" s="15">
        <v>129</v>
      </c>
      <c r="H45" s="32"/>
      <c r="I45" s="16"/>
    </row>
    <row r="46" spans="1:9" ht="30" customHeight="1" x14ac:dyDescent="0.4">
      <c r="A46" s="13">
        <v>13</v>
      </c>
      <c r="B46" s="26" t="s">
        <v>31</v>
      </c>
      <c r="C46" s="18" t="s">
        <v>32</v>
      </c>
      <c r="D46" s="24">
        <f>SUM(E46:G46)</f>
        <v>457</v>
      </c>
      <c r="E46" s="15">
        <v>365</v>
      </c>
      <c r="F46" s="15">
        <v>69</v>
      </c>
      <c r="G46" s="15">
        <v>23</v>
      </c>
      <c r="H46" s="32"/>
      <c r="I46" s="16"/>
    </row>
    <row r="47" spans="1:9" ht="30" customHeight="1" x14ac:dyDescent="0.4">
      <c r="A47" s="13">
        <v>14</v>
      </c>
      <c r="B47" s="14" t="s">
        <v>33</v>
      </c>
      <c r="C47" s="14" t="s">
        <v>71</v>
      </c>
      <c r="D47" s="24">
        <f>SUM(E47:G47)</f>
        <v>509</v>
      </c>
      <c r="E47" s="15">
        <v>408</v>
      </c>
      <c r="F47" s="15">
        <v>76</v>
      </c>
      <c r="G47" s="15">
        <v>25</v>
      </c>
      <c r="H47" s="32"/>
      <c r="I47" s="16"/>
    </row>
    <row r="48" spans="1:9" ht="30" customHeight="1" x14ac:dyDescent="0.4">
      <c r="A48" s="13">
        <v>15</v>
      </c>
      <c r="B48" s="18" t="s">
        <v>100</v>
      </c>
      <c r="C48" s="18" t="s">
        <v>101</v>
      </c>
      <c r="D48" s="21">
        <v>346.98399999999998</v>
      </c>
      <c r="E48" s="21">
        <v>242.88900000000001</v>
      </c>
      <c r="F48" s="21">
        <v>86.745999999999995</v>
      </c>
      <c r="G48" s="21">
        <v>17.349</v>
      </c>
      <c r="H48" s="32"/>
      <c r="I48" s="16"/>
    </row>
    <row r="49" spans="1:9" ht="30" customHeight="1" x14ac:dyDescent="0.4">
      <c r="A49" s="13">
        <v>16</v>
      </c>
      <c r="B49" s="18" t="s">
        <v>102</v>
      </c>
      <c r="C49" s="18" t="s">
        <v>103</v>
      </c>
      <c r="D49" s="21">
        <v>809.64400000000001</v>
      </c>
      <c r="E49" s="21">
        <v>566.75099999999998</v>
      </c>
      <c r="F49" s="21">
        <v>161.929</v>
      </c>
      <c r="G49" s="21">
        <v>80.963999999999999</v>
      </c>
      <c r="H49" s="32"/>
      <c r="I49" s="16"/>
    </row>
    <row r="50" spans="1:9" ht="30" customHeight="1" x14ac:dyDescent="0.4">
      <c r="A50" s="13">
        <v>17</v>
      </c>
      <c r="B50" s="18" t="s">
        <v>104</v>
      </c>
      <c r="C50" s="18" t="s">
        <v>105</v>
      </c>
      <c r="D50" s="21">
        <v>200.98699999999999</v>
      </c>
      <c r="E50" s="21">
        <v>180.88800000000001</v>
      </c>
      <c r="F50" s="21">
        <v>20.099</v>
      </c>
      <c r="G50" s="21">
        <v>0</v>
      </c>
      <c r="H50" s="32"/>
      <c r="I50" s="16"/>
    </row>
    <row r="51" spans="1:9" ht="30" customHeight="1" x14ac:dyDescent="0.4">
      <c r="A51" s="13">
        <v>18</v>
      </c>
      <c r="B51" s="18" t="s">
        <v>106</v>
      </c>
      <c r="C51" s="18" t="s">
        <v>107</v>
      </c>
      <c r="D51" s="21">
        <v>256.83300000000003</v>
      </c>
      <c r="E51" s="21">
        <v>179.78299999999999</v>
      </c>
      <c r="F51" s="21">
        <v>51.366999999999997</v>
      </c>
      <c r="G51" s="21">
        <v>25.683</v>
      </c>
      <c r="H51" s="32"/>
      <c r="I51" s="16"/>
    </row>
    <row r="52" spans="1:9" ht="30" customHeight="1" x14ac:dyDescent="0.4">
      <c r="A52" s="13">
        <v>19</v>
      </c>
      <c r="B52" s="18" t="s">
        <v>96</v>
      </c>
      <c r="C52" s="18" t="s">
        <v>108</v>
      </c>
      <c r="D52" s="21">
        <v>870.95500000000004</v>
      </c>
      <c r="E52" s="21">
        <v>696.76400000000001</v>
      </c>
      <c r="F52" s="21">
        <v>130.643</v>
      </c>
      <c r="G52" s="21">
        <v>43.548000000000002</v>
      </c>
      <c r="H52" s="32"/>
      <c r="I52" s="16"/>
    </row>
    <row r="53" spans="1:9" ht="30" customHeight="1" x14ac:dyDescent="0.4">
      <c r="A53" s="13">
        <v>20</v>
      </c>
      <c r="B53" s="18" t="s">
        <v>109</v>
      </c>
      <c r="C53" s="18" t="s">
        <v>110</v>
      </c>
      <c r="D53" s="21">
        <v>189.892</v>
      </c>
      <c r="E53" s="21">
        <v>132.92500000000001</v>
      </c>
      <c r="F53" s="21">
        <v>37.978400000000001</v>
      </c>
      <c r="G53" s="21">
        <v>18.988600000000002</v>
      </c>
      <c r="H53" s="32"/>
      <c r="I53" s="16"/>
    </row>
    <row r="54" spans="1:9" ht="30" customHeight="1" x14ac:dyDescent="0.4">
      <c r="A54" s="13">
        <v>21</v>
      </c>
      <c r="B54" s="18" t="s">
        <v>116</v>
      </c>
      <c r="C54" s="14" t="s">
        <v>117</v>
      </c>
      <c r="D54" s="21">
        <v>228.571</v>
      </c>
      <c r="E54" s="21">
        <v>159.99969999999999</v>
      </c>
      <c r="F54" s="21">
        <v>45.714199999999998</v>
      </c>
      <c r="G54" s="21">
        <v>22.85710000000001</v>
      </c>
      <c r="H54" s="32"/>
      <c r="I54" s="16"/>
    </row>
    <row r="55" spans="1:9" ht="30" customHeight="1" x14ac:dyDescent="0.4">
      <c r="A55" s="13">
        <v>22</v>
      </c>
      <c r="B55" s="18" t="s">
        <v>118</v>
      </c>
      <c r="C55" s="18" t="s">
        <v>119</v>
      </c>
      <c r="D55" s="21">
        <v>410</v>
      </c>
      <c r="E55" s="21">
        <v>328</v>
      </c>
      <c r="F55" s="21">
        <v>61.499999999999993</v>
      </c>
      <c r="G55" s="21">
        <v>20.500000000000007</v>
      </c>
      <c r="H55" s="32"/>
      <c r="I55" s="16"/>
    </row>
    <row r="56" spans="1:9" ht="55.5" customHeight="1" x14ac:dyDescent="0.4">
      <c r="A56" s="13">
        <v>23</v>
      </c>
      <c r="B56" s="18" t="s">
        <v>120</v>
      </c>
      <c r="C56" s="18" t="s">
        <v>121</v>
      </c>
      <c r="D56" s="21">
        <v>457.14299999999997</v>
      </c>
      <c r="E56" s="21">
        <v>320.00009999999997</v>
      </c>
      <c r="F56" s="21">
        <v>91.428599999999989</v>
      </c>
      <c r="G56" s="21">
        <v>45.714300000000009</v>
      </c>
      <c r="H56" s="32"/>
      <c r="I56" s="16"/>
    </row>
    <row r="57" spans="1:9" ht="30" customHeight="1" x14ac:dyDescent="0.4">
      <c r="A57" s="13">
        <v>24</v>
      </c>
      <c r="B57" s="18" t="s">
        <v>122</v>
      </c>
      <c r="C57" s="14" t="s">
        <v>123</v>
      </c>
      <c r="D57" s="21">
        <v>243.59399999999999</v>
      </c>
      <c r="E57" s="21">
        <v>194.87520000000001</v>
      </c>
      <c r="F57" s="21">
        <v>36</v>
      </c>
      <c r="G57" s="21">
        <v>12.718799999999987</v>
      </c>
      <c r="H57" s="32"/>
      <c r="I57" s="16"/>
    </row>
    <row r="58" spans="1:9" ht="30" customHeight="1" x14ac:dyDescent="0.4">
      <c r="A58" s="13">
        <v>25</v>
      </c>
      <c r="B58" s="18" t="s">
        <v>124</v>
      </c>
      <c r="C58" s="14" t="s">
        <v>125</v>
      </c>
      <c r="D58" s="21">
        <v>280</v>
      </c>
      <c r="E58" s="21">
        <v>224</v>
      </c>
      <c r="F58" s="21">
        <v>42</v>
      </c>
      <c r="G58" s="21">
        <v>14</v>
      </c>
      <c r="H58" s="32"/>
      <c r="I58" s="16"/>
    </row>
    <row r="59" spans="1:9" ht="30" customHeight="1" x14ac:dyDescent="0.4">
      <c r="A59" s="13">
        <v>26</v>
      </c>
      <c r="B59" s="18" t="s">
        <v>126</v>
      </c>
      <c r="C59" s="18" t="s">
        <v>127</v>
      </c>
      <c r="D59" s="21">
        <v>300</v>
      </c>
      <c r="E59" s="21">
        <v>240</v>
      </c>
      <c r="F59" s="21">
        <v>45</v>
      </c>
      <c r="G59" s="21">
        <v>15</v>
      </c>
      <c r="H59" s="32"/>
      <c r="I59" s="16"/>
    </row>
    <row r="60" spans="1:9" ht="35.15" customHeight="1" x14ac:dyDescent="0.4">
      <c r="A60" s="13">
        <v>27</v>
      </c>
      <c r="B60" s="14" t="s">
        <v>144</v>
      </c>
      <c r="C60" s="18" t="s">
        <v>145</v>
      </c>
      <c r="D60" s="21">
        <v>525</v>
      </c>
      <c r="E60" s="21">
        <v>420</v>
      </c>
      <c r="F60" s="21">
        <v>78.75</v>
      </c>
      <c r="G60" s="21">
        <v>26.25</v>
      </c>
      <c r="H60" s="32"/>
    </row>
    <row r="61" spans="1:9" ht="48" customHeight="1" x14ac:dyDescent="0.4">
      <c r="A61" s="13">
        <v>28</v>
      </c>
      <c r="B61" s="18" t="s">
        <v>146</v>
      </c>
      <c r="C61" s="18" t="s">
        <v>147</v>
      </c>
      <c r="D61" s="21">
        <v>831.25</v>
      </c>
      <c r="E61" s="21">
        <v>665</v>
      </c>
      <c r="F61" s="21">
        <v>124.6875</v>
      </c>
      <c r="G61" s="21">
        <v>58.1875</v>
      </c>
      <c r="H61" s="32"/>
    </row>
    <row r="62" spans="1:9" ht="35.15" customHeight="1" x14ac:dyDescent="0.4">
      <c r="A62" s="13">
        <v>29</v>
      </c>
      <c r="B62" s="18" t="s">
        <v>148</v>
      </c>
      <c r="C62" s="18" t="s">
        <v>149</v>
      </c>
      <c r="D62" s="21">
        <v>201.935</v>
      </c>
      <c r="E62" s="21">
        <v>161.548</v>
      </c>
      <c r="F62" s="21">
        <v>46.155999999999999</v>
      </c>
      <c r="G62" s="21">
        <v>34.616999999999997</v>
      </c>
      <c r="H62" s="32"/>
    </row>
    <row r="63" spans="1:9" ht="51" customHeight="1" x14ac:dyDescent="0.4">
      <c r="A63" s="13">
        <v>30</v>
      </c>
      <c r="B63" s="28" t="s">
        <v>150</v>
      </c>
      <c r="C63" s="18" t="s">
        <v>151</v>
      </c>
      <c r="D63" s="21">
        <v>312.5</v>
      </c>
      <c r="E63" s="21">
        <v>250</v>
      </c>
      <c r="F63" s="21">
        <v>71.427999999999997</v>
      </c>
      <c r="G63" s="21">
        <v>46.429000000000002</v>
      </c>
      <c r="H63" s="32"/>
    </row>
    <row r="64" spans="1:9" ht="35.15" customHeight="1" x14ac:dyDescent="0.4">
      <c r="A64" s="13">
        <v>31</v>
      </c>
      <c r="B64" s="14" t="s">
        <v>152</v>
      </c>
      <c r="C64" s="18" t="s">
        <v>153</v>
      </c>
      <c r="D64" s="21">
        <v>985.56500000000005</v>
      </c>
      <c r="E64" s="21">
        <v>788.452</v>
      </c>
      <c r="F64" s="21">
        <v>147.83475000000001</v>
      </c>
      <c r="G64" s="21">
        <v>49.27825</v>
      </c>
      <c r="H64" s="32"/>
    </row>
    <row r="65" spans="1:9" ht="63.75" customHeight="1" x14ac:dyDescent="0.4">
      <c r="A65" s="13">
        <v>32</v>
      </c>
      <c r="B65" s="14" t="s">
        <v>154</v>
      </c>
      <c r="C65" s="18" t="s">
        <v>155</v>
      </c>
      <c r="D65" s="21">
        <v>375</v>
      </c>
      <c r="E65" s="21">
        <v>300</v>
      </c>
      <c r="F65" s="21">
        <v>56.25</v>
      </c>
      <c r="G65" s="21">
        <v>18.75</v>
      </c>
      <c r="H65" s="32"/>
    </row>
    <row r="66" spans="1:9" ht="81" customHeight="1" x14ac:dyDescent="0.4">
      <c r="A66" s="13">
        <v>33</v>
      </c>
      <c r="B66" s="14" t="s">
        <v>156</v>
      </c>
      <c r="C66" s="18" t="s">
        <v>157</v>
      </c>
      <c r="D66" s="21">
        <v>545.53571428571422</v>
      </c>
      <c r="E66" s="21">
        <v>381.875</v>
      </c>
      <c r="F66" s="21">
        <v>109.10714285714286</v>
      </c>
      <c r="G66" s="21">
        <v>54.553571428571431</v>
      </c>
      <c r="H66" s="32"/>
    </row>
    <row r="67" spans="1:9" ht="30" customHeight="1" x14ac:dyDescent="0.4">
      <c r="A67" s="8" t="s">
        <v>76</v>
      </c>
      <c r="B67" s="9" t="s">
        <v>35</v>
      </c>
      <c r="C67" s="9"/>
      <c r="D67" s="23">
        <f>SUM(D68:D71)</f>
        <v>3063</v>
      </c>
      <c r="E67" s="23">
        <f>SUM(E68:E71)</f>
        <v>2530</v>
      </c>
      <c r="F67" s="23">
        <f>SUM(F68:F71)</f>
        <v>420</v>
      </c>
      <c r="G67" s="23">
        <f>SUM(G68:G71)</f>
        <v>113</v>
      </c>
      <c r="H67" s="12"/>
      <c r="I67" s="16"/>
    </row>
    <row r="68" spans="1:9" ht="49.5" x14ac:dyDescent="0.4">
      <c r="A68" s="13">
        <v>1</v>
      </c>
      <c r="B68" s="14" t="s">
        <v>36</v>
      </c>
      <c r="C68" s="18" t="s">
        <v>37</v>
      </c>
      <c r="D68" s="15">
        <f t="shared" ref="D68:D73" si="4">SUM(E68:G68)</f>
        <v>1750</v>
      </c>
      <c r="E68" s="15">
        <v>1400</v>
      </c>
      <c r="F68" s="15">
        <v>263</v>
      </c>
      <c r="G68" s="15">
        <v>87</v>
      </c>
      <c r="H68" s="12"/>
      <c r="I68" s="16"/>
    </row>
    <row r="69" spans="1:9" ht="30" customHeight="1" x14ac:dyDescent="0.4">
      <c r="A69" s="13">
        <v>2</v>
      </c>
      <c r="B69" s="14" t="s">
        <v>38</v>
      </c>
      <c r="C69" s="14" t="s">
        <v>39</v>
      </c>
      <c r="D69" s="15">
        <f t="shared" si="4"/>
        <v>441</v>
      </c>
      <c r="E69" s="15">
        <v>353</v>
      </c>
      <c r="F69" s="15">
        <v>66</v>
      </c>
      <c r="G69" s="15">
        <v>22</v>
      </c>
      <c r="H69" s="12"/>
      <c r="I69" s="16"/>
    </row>
    <row r="70" spans="1:9" ht="30" customHeight="1" x14ac:dyDescent="0.4">
      <c r="A70" s="13">
        <v>3</v>
      </c>
      <c r="B70" s="14" t="s">
        <v>40</v>
      </c>
      <c r="C70" s="18" t="s">
        <v>41</v>
      </c>
      <c r="D70" s="15">
        <f t="shared" si="4"/>
        <v>797</v>
      </c>
      <c r="E70" s="15">
        <v>717</v>
      </c>
      <c r="F70" s="15">
        <v>80</v>
      </c>
      <c r="G70" s="15">
        <v>0</v>
      </c>
      <c r="H70" s="12"/>
      <c r="I70" s="16"/>
    </row>
    <row r="71" spans="1:9" ht="30" customHeight="1" x14ac:dyDescent="0.4">
      <c r="A71" s="13">
        <v>4</v>
      </c>
      <c r="B71" s="14" t="s">
        <v>177</v>
      </c>
      <c r="C71" s="18" t="s">
        <v>178</v>
      </c>
      <c r="D71" s="15">
        <f t="shared" si="4"/>
        <v>75</v>
      </c>
      <c r="E71" s="15">
        <v>60</v>
      </c>
      <c r="F71" s="15">
        <v>11</v>
      </c>
      <c r="G71" s="15">
        <v>4</v>
      </c>
      <c r="H71" s="12"/>
      <c r="I71" s="16"/>
    </row>
    <row r="72" spans="1:9" ht="30" customHeight="1" x14ac:dyDescent="0.4">
      <c r="A72" s="13">
        <v>5</v>
      </c>
      <c r="B72" s="14" t="s">
        <v>179</v>
      </c>
      <c r="C72" s="18" t="s">
        <v>180</v>
      </c>
      <c r="D72" s="15">
        <f t="shared" si="4"/>
        <v>831</v>
      </c>
      <c r="E72" s="15">
        <v>665</v>
      </c>
      <c r="F72" s="15">
        <v>125</v>
      </c>
      <c r="G72" s="15">
        <v>41</v>
      </c>
      <c r="H72" s="12"/>
      <c r="I72" s="16"/>
    </row>
    <row r="73" spans="1:9" ht="30" customHeight="1" x14ac:dyDescent="0.4">
      <c r="A73" s="13">
        <v>6</v>
      </c>
      <c r="B73" s="14" t="s">
        <v>181</v>
      </c>
      <c r="C73" s="18" t="s">
        <v>182</v>
      </c>
      <c r="D73" s="15">
        <f t="shared" si="4"/>
        <v>201</v>
      </c>
      <c r="E73" s="15">
        <v>161</v>
      </c>
      <c r="F73" s="15">
        <v>30</v>
      </c>
      <c r="G73" s="15">
        <v>10</v>
      </c>
      <c r="H73" s="12"/>
      <c r="I73" s="16"/>
    </row>
    <row r="74" spans="1:9" ht="30" customHeight="1" x14ac:dyDescent="0.4">
      <c r="A74" s="13">
        <v>7</v>
      </c>
      <c r="B74" s="18" t="s">
        <v>128</v>
      </c>
      <c r="C74" s="18" t="s">
        <v>129</v>
      </c>
      <c r="D74" s="21">
        <v>990</v>
      </c>
      <c r="E74" s="21">
        <v>792</v>
      </c>
      <c r="F74" s="21">
        <v>148.5</v>
      </c>
      <c r="G74" s="21">
        <v>49.5</v>
      </c>
      <c r="H74" s="29"/>
      <c r="I74" s="16"/>
    </row>
    <row r="75" spans="1:9" ht="30" customHeight="1" x14ac:dyDescent="0.4">
      <c r="A75" s="13">
        <v>8</v>
      </c>
      <c r="B75" s="18" t="s">
        <v>130</v>
      </c>
      <c r="C75" s="18" t="s">
        <v>131</v>
      </c>
      <c r="D75" s="21">
        <v>1100</v>
      </c>
      <c r="E75" s="21">
        <v>880</v>
      </c>
      <c r="F75" s="21">
        <v>165</v>
      </c>
      <c r="G75" s="21">
        <v>55</v>
      </c>
      <c r="H75" s="29"/>
      <c r="I75" s="16"/>
    </row>
    <row r="76" spans="1:9" ht="30" customHeight="1" x14ac:dyDescent="0.4">
      <c r="A76" s="13">
        <v>9</v>
      </c>
      <c r="B76" s="18" t="s">
        <v>132</v>
      </c>
      <c r="C76" s="18" t="s">
        <v>133</v>
      </c>
      <c r="D76" s="21">
        <v>500</v>
      </c>
      <c r="E76" s="21">
        <v>400</v>
      </c>
      <c r="F76" s="21">
        <v>75</v>
      </c>
      <c r="G76" s="21">
        <v>25</v>
      </c>
      <c r="H76" s="29"/>
      <c r="I76" s="16"/>
    </row>
    <row r="77" spans="1:9" ht="30" customHeight="1" x14ac:dyDescent="0.4">
      <c r="A77" s="13">
        <v>10</v>
      </c>
      <c r="B77" s="18" t="s">
        <v>134</v>
      </c>
      <c r="C77" s="18" t="s">
        <v>135</v>
      </c>
      <c r="D77" s="21">
        <v>472.22222222222223</v>
      </c>
      <c r="E77" s="21">
        <v>425</v>
      </c>
      <c r="F77" s="21">
        <v>47.222222222222229</v>
      </c>
      <c r="G77" s="21"/>
      <c r="H77" s="29"/>
      <c r="I77" s="16"/>
    </row>
    <row r="78" spans="1:9" ht="30" customHeight="1" x14ac:dyDescent="0.4">
      <c r="A78" s="13">
        <v>11</v>
      </c>
      <c r="B78" s="18" t="s">
        <v>136</v>
      </c>
      <c r="C78" s="18" t="s">
        <v>137</v>
      </c>
      <c r="D78" s="21">
        <v>270</v>
      </c>
      <c r="E78" s="21">
        <v>216</v>
      </c>
      <c r="F78" s="21">
        <v>40.5</v>
      </c>
      <c r="G78" s="21">
        <v>13.5</v>
      </c>
      <c r="H78" s="29"/>
      <c r="I78" s="16"/>
    </row>
    <row r="79" spans="1:9" ht="30" customHeight="1" x14ac:dyDescent="0.4">
      <c r="A79" s="13">
        <v>12</v>
      </c>
      <c r="B79" s="18" t="s">
        <v>138</v>
      </c>
      <c r="C79" s="18" t="s">
        <v>139</v>
      </c>
      <c r="D79" s="21">
        <v>230</v>
      </c>
      <c r="E79" s="21">
        <v>184</v>
      </c>
      <c r="F79" s="21">
        <v>34.5</v>
      </c>
      <c r="G79" s="21">
        <v>11.5</v>
      </c>
      <c r="H79" s="29"/>
      <c r="I79" s="16"/>
    </row>
    <row r="80" spans="1:9" ht="30" customHeight="1" x14ac:dyDescent="0.4">
      <c r="A80" s="13">
        <v>13</v>
      </c>
      <c r="B80" s="18" t="s">
        <v>140</v>
      </c>
      <c r="C80" s="18" t="s">
        <v>141</v>
      </c>
      <c r="D80" s="21">
        <v>267.5</v>
      </c>
      <c r="E80" s="21">
        <v>214</v>
      </c>
      <c r="F80" s="21">
        <v>40.125</v>
      </c>
      <c r="G80" s="21">
        <v>13.375</v>
      </c>
      <c r="H80" s="29"/>
      <c r="I80" s="16"/>
    </row>
    <row r="81" spans="1:9" ht="35.15" customHeight="1" x14ac:dyDescent="0.4">
      <c r="A81" s="13">
        <v>14</v>
      </c>
      <c r="B81" s="18" t="s">
        <v>150</v>
      </c>
      <c r="C81" s="18" t="s">
        <v>158</v>
      </c>
      <c r="D81" s="21">
        <v>625</v>
      </c>
      <c r="E81" s="21">
        <v>500</v>
      </c>
      <c r="F81" s="21">
        <v>93.75</v>
      </c>
      <c r="G81" s="21">
        <v>31.25</v>
      </c>
      <c r="H81" s="29"/>
    </row>
    <row r="82" spans="1:9" ht="35.15" customHeight="1" x14ac:dyDescent="0.4">
      <c r="A82" s="13">
        <v>15</v>
      </c>
      <c r="B82" s="18" t="s">
        <v>159</v>
      </c>
      <c r="C82" s="18" t="s">
        <v>160</v>
      </c>
      <c r="D82" s="21">
        <v>625</v>
      </c>
      <c r="E82" s="21">
        <v>500</v>
      </c>
      <c r="F82" s="21">
        <v>93.75</v>
      </c>
      <c r="G82" s="21">
        <v>31.25</v>
      </c>
      <c r="H82" s="29"/>
    </row>
    <row r="83" spans="1:9" ht="35.15" customHeight="1" x14ac:dyDescent="0.4">
      <c r="A83" s="13">
        <v>16</v>
      </c>
      <c r="B83" s="18" t="s">
        <v>161</v>
      </c>
      <c r="C83" s="18" t="s">
        <v>162</v>
      </c>
      <c r="D83" s="21">
        <v>500</v>
      </c>
      <c r="E83" s="21">
        <v>400</v>
      </c>
      <c r="F83" s="21">
        <v>75</v>
      </c>
      <c r="G83" s="21">
        <v>25</v>
      </c>
      <c r="H83" s="29"/>
    </row>
    <row r="84" spans="1:9" ht="35.15" customHeight="1" x14ac:dyDescent="0.4">
      <c r="A84" s="13">
        <v>17</v>
      </c>
      <c r="B84" s="18" t="s">
        <v>163</v>
      </c>
      <c r="C84" s="18" t="s">
        <v>164</v>
      </c>
      <c r="D84" s="21">
        <v>1250</v>
      </c>
      <c r="E84" s="21">
        <v>1000</v>
      </c>
      <c r="F84" s="21">
        <v>187.5</v>
      </c>
      <c r="G84" s="21">
        <v>62.5</v>
      </c>
      <c r="H84" s="29"/>
    </row>
    <row r="85" spans="1:9" ht="35.15" customHeight="1" x14ac:dyDescent="0.4">
      <c r="A85" s="13">
        <v>18</v>
      </c>
      <c r="B85" s="18" t="s">
        <v>165</v>
      </c>
      <c r="C85" s="18" t="s">
        <v>166</v>
      </c>
      <c r="D85" s="21">
        <v>976.25</v>
      </c>
      <c r="E85" s="21">
        <v>683.375</v>
      </c>
      <c r="F85" s="21">
        <v>195.25</v>
      </c>
      <c r="G85" s="21">
        <v>97.625</v>
      </c>
      <c r="H85" s="29"/>
    </row>
    <row r="86" spans="1:9" ht="35.15" customHeight="1" x14ac:dyDescent="0.4">
      <c r="A86" s="13">
        <v>19</v>
      </c>
      <c r="B86" s="18" t="s">
        <v>167</v>
      </c>
      <c r="C86" s="18" t="s">
        <v>168</v>
      </c>
      <c r="D86" s="21">
        <v>1785.7142857142856</v>
      </c>
      <c r="E86" s="21">
        <v>1250</v>
      </c>
      <c r="F86" s="21">
        <v>357.14285714285711</v>
      </c>
      <c r="G86" s="21">
        <v>178.57142857142856</v>
      </c>
      <c r="H86" s="29"/>
    </row>
    <row r="87" spans="1:9" ht="30" customHeight="1" x14ac:dyDescent="0.4">
      <c r="A87" s="8" t="s">
        <v>77</v>
      </c>
      <c r="B87" s="9" t="s">
        <v>42</v>
      </c>
      <c r="C87" s="9"/>
      <c r="D87" s="23">
        <f>SUM(D88:D109)</f>
        <v>16403.335500000001</v>
      </c>
      <c r="E87" s="23">
        <f t="shared" ref="E87:G87" si="5">SUM(E88:E109)</f>
        <v>12845.315000000001</v>
      </c>
      <c r="F87" s="23">
        <f t="shared" si="5"/>
        <v>2607.765625</v>
      </c>
      <c r="G87" s="23">
        <f t="shared" si="5"/>
        <v>950.25487499999997</v>
      </c>
      <c r="H87" s="12"/>
      <c r="I87" s="16"/>
    </row>
    <row r="88" spans="1:9" ht="30" customHeight="1" x14ac:dyDescent="0.4">
      <c r="A88" s="13">
        <v>1</v>
      </c>
      <c r="B88" s="18" t="s">
        <v>43</v>
      </c>
      <c r="C88" s="18" t="s">
        <v>185</v>
      </c>
      <c r="D88" s="15">
        <v>1025</v>
      </c>
      <c r="E88" s="25">
        <v>717</v>
      </c>
      <c r="F88" s="25">
        <v>205</v>
      </c>
      <c r="G88" s="25">
        <v>103</v>
      </c>
      <c r="H88" s="12"/>
      <c r="I88" s="16"/>
    </row>
    <row r="89" spans="1:9" ht="30" customHeight="1" x14ac:dyDescent="0.4">
      <c r="A89" s="13">
        <v>2</v>
      </c>
      <c r="B89" s="14" t="s">
        <v>44</v>
      </c>
      <c r="C89" s="14" t="s">
        <v>45</v>
      </c>
      <c r="D89" s="15">
        <f>SUM(E89:G89)</f>
        <v>540</v>
      </c>
      <c r="E89" s="15">
        <v>432</v>
      </c>
      <c r="F89" s="15">
        <v>81</v>
      </c>
      <c r="G89" s="15">
        <v>27</v>
      </c>
      <c r="H89" s="12"/>
      <c r="I89" s="16"/>
    </row>
    <row r="90" spans="1:9" ht="30" customHeight="1" x14ac:dyDescent="0.4">
      <c r="A90" s="13">
        <v>3</v>
      </c>
      <c r="B90" s="26" t="s">
        <v>46</v>
      </c>
      <c r="C90" s="18" t="s">
        <v>186</v>
      </c>
      <c r="D90" s="24">
        <v>510</v>
      </c>
      <c r="E90" s="15">
        <v>408</v>
      </c>
      <c r="F90" s="15">
        <v>77</v>
      </c>
      <c r="G90" s="15">
        <v>25</v>
      </c>
      <c r="H90" s="12"/>
      <c r="I90" s="16"/>
    </row>
    <row r="91" spans="1:9" ht="30" customHeight="1" x14ac:dyDescent="0.4">
      <c r="A91" s="13">
        <v>4</v>
      </c>
      <c r="B91" s="14" t="s">
        <v>47</v>
      </c>
      <c r="C91" s="18" t="s">
        <v>183</v>
      </c>
      <c r="D91" s="15">
        <f t="shared" ref="D91:D96" si="6">SUM(E91:G91)</f>
        <v>600</v>
      </c>
      <c r="E91" s="15">
        <v>480</v>
      </c>
      <c r="F91" s="15">
        <v>90</v>
      </c>
      <c r="G91" s="15">
        <v>30</v>
      </c>
      <c r="H91" s="12"/>
      <c r="I91" s="16"/>
    </row>
    <row r="92" spans="1:9" ht="30" customHeight="1" x14ac:dyDescent="0.4">
      <c r="A92" s="13">
        <v>5</v>
      </c>
      <c r="B92" s="18" t="s">
        <v>50</v>
      </c>
      <c r="C92" s="18" t="s">
        <v>51</v>
      </c>
      <c r="D92" s="15">
        <f t="shared" si="6"/>
        <v>650</v>
      </c>
      <c r="E92" s="25">
        <v>585</v>
      </c>
      <c r="F92" s="25">
        <v>65</v>
      </c>
      <c r="G92" s="25"/>
      <c r="H92" s="12"/>
      <c r="I92" s="16"/>
    </row>
    <row r="93" spans="1:9" ht="30" customHeight="1" x14ac:dyDescent="0.4">
      <c r="A93" s="13">
        <v>6</v>
      </c>
      <c r="B93" s="14" t="s">
        <v>187</v>
      </c>
      <c r="C93" s="18" t="s">
        <v>188</v>
      </c>
      <c r="D93" s="15">
        <f t="shared" si="6"/>
        <v>493</v>
      </c>
      <c r="E93" s="15">
        <v>345</v>
      </c>
      <c r="F93" s="15">
        <v>106</v>
      </c>
      <c r="G93" s="15">
        <v>42</v>
      </c>
      <c r="H93" s="12"/>
      <c r="I93" s="16"/>
    </row>
    <row r="94" spans="1:9" ht="30" customHeight="1" x14ac:dyDescent="0.4">
      <c r="A94" s="13">
        <v>7</v>
      </c>
      <c r="B94" s="14" t="s">
        <v>48</v>
      </c>
      <c r="C94" s="14" t="s">
        <v>184</v>
      </c>
      <c r="D94" s="15">
        <f t="shared" si="6"/>
        <v>715</v>
      </c>
      <c r="E94" s="15">
        <v>571</v>
      </c>
      <c r="F94" s="15">
        <v>107</v>
      </c>
      <c r="G94" s="15">
        <v>37</v>
      </c>
      <c r="H94" s="12"/>
      <c r="I94" s="16"/>
    </row>
    <row r="95" spans="1:9" ht="82.5" x14ac:dyDescent="0.4">
      <c r="A95" s="13">
        <v>8</v>
      </c>
      <c r="B95" s="14" t="s">
        <v>189</v>
      </c>
      <c r="C95" s="14" t="s">
        <v>190</v>
      </c>
      <c r="D95" s="15">
        <f t="shared" si="6"/>
        <v>751</v>
      </c>
      <c r="E95" s="15">
        <v>600</v>
      </c>
      <c r="F95" s="15">
        <v>113</v>
      </c>
      <c r="G95" s="15">
        <v>38</v>
      </c>
      <c r="H95" s="12"/>
      <c r="I95" s="16"/>
    </row>
    <row r="96" spans="1:9" ht="30" customHeight="1" x14ac:dyDescent="0.4">
      <c r="A96" s="13">
        <v>8</v>
      </c>
      <c r="B96" s="18" t="s">
        <v>142</v>
      </c>
      <c r="C96" s="18" t="s">
        <v>143</v>
      </c>
      <c r="D96" s="15">
        <f t="shared" si="6"/>
        <v>3385</v>
      </c>
      <c r="E96" s="21">
        <v>2708</v>
      </c>
      <c r="F96" s="21">
        <v>508</v>
      </c>
      <c r="G96" s="21">
        <v>169</v>
      </c>
      <c r="H96" s="29"/>
      <c r="I96" s="16"/>
    </row>
    <row r="97" spans="1:9" ht="30" customHeight="1" x14ac:dyDescent="0.4">
      <c r="A97" s="13">
        <v>9</v>
      </c>
      <c r="B97" s="18" t="str">
        <f>'[1]23-25'!B35</f>
        <v>Đường GTNĐ tuyến từ nhà ông Trần Duy Nghiêm đến Nà Bàu Đây</v>
      </c>
      <c r="C97" s="18" t="str">
        <f>'[1]23-25'!C35</f>
        <v>chiều dài tuyến 350 m; rộng 3 m.</v>
      </c>
      <c r="D97" s="21">
        <f>'[1]23-25'!D35</f>
        <v>320</v>
      </c>
      <c r="E97" s="21">
        <f>'[1]23-25'!E35</f>
        <v>256</v>
      </c>
      <c r="F97" s="21">
        <f>'[1]23-25'!F35</f>
        <v>48</v>
      </c>
      <c r="G97" s="21">
        <f>'[1]23-25'!G35</f>
        <v>16</v>
      </c>
      <c r="H97" s="29"/>
      <c r="I97" s="16"/>
    </row>
    <row r="98" spans="1:9" ht="66" x14ac:dyDescent="0.4">
      <c r="A98" s="13"/>
      <c r="B98" s="18" t="str">
        <f>'[1]23-25'!B36</f>
        <v xml:space="preserve">Đầu tư xây dựng đường GTNT tuyến từ nhà ông Nguyễn Văn Dư đến Cổng chào thôn Dùi Chiêng, chiều dài tuyến 170m, mặt đượng 3,5m: mặt đường (giai đoạn 2) </v>
      </c>
      <c r="C98" s="18" t="str">
        <f>'[1]23-25'!C36</f>
        <v>Chiều dài khoản 180 m, vỉa hè, trồng dặm cây xanh.</v>
      </c>
      <c r="D98" s="21">
        <f>'[1]23-25'!D36</f>
        <v>210</v>
      </c>
      <c r="E98" s="21">
        <f>'[1]23-25'!E36</f>
        <v>147</v>
      </c>
      <c r="F98" s="21">
        <f>'[1]23-25'!F36</f>
        <v>42</v>
      </c>
      <c r="G98" s="21">
        <f>'[1]23-25'!G36</f>
        <v>21</v>
      </c>
      <c r="H98" s="29"/>
      <c r="I98" s="16"/>
    </row>
    <row r="99" spans="1:9" ht="49.5" x14ac:dyDescent="0.4">
      <c r="A99" s="13"/>
      <c r="B99" s="18" t="str">
        <f>'[1]23-25'!B37</f>
        <v>Đầu tư xây dựng tuyến giao thông nội đồng từ đất ông Nguyễn Đình tuấn đến Đã mài (giai đoạn 2)</v>
      </c>
      <c r="C99" s="18" t="str">
        <f>'[1]23-25'!C37</f>
        <v>Chiều dài 260m, mặt đường rộng 3m, dày 18 cm.</v>
      </c>
      <c r="D99" s="21">
        <f>'[1]23-25'!D37</f>
        <v>263</v>
      </c>
      <c r="E99" s="21">
        <f>'[1]23-25'!E37</f>
        <v>210</v>
      </c>
      <c r="F99" s="21">
        <f>'[1]23-25'!F37</f>
        <v>40</v>
      </c>
      <c r="G99" s="21">
        <f>'[1]23-25'!G37</f>
        <v>13</v>
      </c>
      <c r="H99" s="29"/>
      <c r="I99" s="16"/>
    </row>
    <row r="100" spans="1:9" ht="35.15" customHeight="1" x14ac:dyDescent="0.4">
      <c r="A100" s="13">
        <v>10</v>
      </c>
      <c r="B100" s="18" t="s">
        <v>169</v>
      </c>
      <c r="C100" s="18" t="s">
        <v>191</v>
      </c>
      <c r="D100" s="21">
        <v>900</v>
      </c>
      <c r="E100" s="21">
        <v>720</v>
      </c>
      <c r="F100" s="21">
        <v>135</v>
      </c>
      <c r="G100" s="21">
        <v>45</v>
      </c>
      <c r="H100" s="29"/>
    </row>
    <row r="101" spans="1:9" ht="35.15" customHeight="1" x14ac:dyDescent="0.4">
      <c r="A101" s="13">
        <v>11</v>
      </c>
      <c r="B101" s="18" t="s">
        <v>170</v>
      </c>
      <c r="C101" s="18" t="s">
        <v>191</v>
      </c>
      <c r="D101" s="21">
        <v>900</v>
      </c>
      <c r="E101" s="21">
        <v>720</v>
      </c>
      <c r="F101" s="21">
        <v>135</v>
      </c>
      <c r="G101" s="21">
        <v>45</v>
      </c>
      <c r="H101" s="29"/>
    </row>
    <row r="102" spans="1:9" ht="40" customHeight="1" x14ac:dyDescent="0.4">
      <c r="A102" s="13">
        <v>16</v>
      </c>
      <c r="B102" s="28" t="s">
        <v>171</v>
      </c>
      <c r="C102" s="18" t="s">
        <v>172</v>
      </c>
      <c r="D102" s="21">
        <v>650.17750000000001</v>
      </c>
      <c r="E102" s="21">
        <v>520.14200000000005</v>
      </c>
      <c r="F102" s="21">
        <v>97.526624999999996</v>
      </c>
      <c r="G102" s="21">
        <v>32.508875000000003</v>
      </c>
      <c r="H102" s="29"/>
    </row>
    <row r="103" spans="1:9" ht="40" customHeight="1" x14ac:dyDescent="0.4">
      <c r="A103" s="13">
        <v>17</v>
      </c>
      <c r="B103" s="18" t="s">
        <v>165</v>
      </c>
      <c r="C103" s="18" t="s">
        <v>173</v>
      </c>
      <c r="D103" s="21">
        <f>SUM(E103:G103)</f>
        <v>1034.2329999999999</v>
      </c>
      <c r="E103" s="21">
        <v>724.23299999999995</v>
      </c>
      <c r="F103" s="21">
        <v>207</v>
      </c>
      <c r="G103" s="21">
        <v>103</v>
      </c>
      <c r="H103" s="29"/>
    </row>
    <row r="104" spans="1:9" ht="40" customHeight="1" x14ac:dyDescent="0.4">
      <c r="A104" s="13"/>
      <c r="B104" s="18" t="str">
        <f>'[1]23-25'!B59</f>
        <v>Đường GTNT từ nhà ông Tam đến nhà ông Tư</v>
      </c>
      <c r="C104" s="18" t="str">
        <f>'[1]23-25'!C59</f>
        <v>Đầu tư xây dựng mới 639 m đường GTNT dày 18cm, rộng 3m</v>
      </c>
      <c r="D104" s="21">
        <f>'[1]23-25'!D59</f>
        <v>629</v>
      </c>
      <c r="E104" s="21">
        <f>'[1]23-25'!E59</f>
        <v>440</v>
      </c>
      <c r="F104" s="21">
        <f>'[1]23-25'!F59</f>
        <v>126</v>
      </c>
      <c r="G104" s="21">
        <f>'[1]23-25'!G59</f>
        <v>63</v>
      </c>
      <c r="H104" s="29"/>
    </row>
    <row r="105" spans="1:9" ht="40" customHeight="1" x14ac:dyDescent="0.4">
      <c r="A105" s="13"/>
      <c r="B105" s="18" t="str">
        <f>'[1]23-25'!B60</f>
        <v>Đường GTNĐ cánh đồng Nà Đình</v>
      </c>
      <c r="C105" s="18" t="str">
        <f>'[1]23-25'!C60</f>
        <v>Đầu tư xây dựng mới</v>
      </c>
      <c r="D105" s="21">
        <f>'[1]23-25'!D60</f>
        <v>414.92499999999995</v>
      </c>
      <c r="E105" s="21">
        <f>'[1]23-25'!E60</f>
        <v>331.94</v>
      </c>
      <c r="F105" s="21">
        <f>'[1]23-25'!F60</f>
        <v>62.238999999999997</v>
      </c>
      <c r="G105" s="21">
        <f>'[1]23-25'!G60</f>
        <v>20.745999999999999</v>
      </c>
      <c r="H105" s="29"/>
    </row>
    <row r="106" spans="1:9" ht="40" customHeight="1" x14ac:dyDescent="0.4">
      <c r="A106" s="13"/>
      <c r="B106" s="18" t="str">
        <f>'[1]23-25'!B61</f>
        <v>Nghĩa trang thôn Tứ Trung</v>
      </c>
      <c r="C106" s="18" t="str">
        <f>'[1]23-25'!C61</f>
        <v xml:space="preserve">Đầu tư xây dựng mới </v>
      </c>
      <c r="D106" s="21">
        <f>'[1]23-25'!D61</f>
        <v>900</v>
      </c>
      <c r="E106" s="21">
        <f>'[1]23-25'!E61</f>
        <v>720</v>
      </c>
      <c r="F106" s="21">
        <f>'[1]23-25'!F61</f>
        <v>135</v>
      </c>
      <c r="G106" s="21">
        <f>'[1]23-25'!G61</f>
        <v>45</v>
      </c>
      <c r="H106" s="29"/>
    </row>
    <row r="107" spans="1:9" ht="40" customHeight="1" x14ac:dyDescent="0.4">
      <c r="A107" s="13"/>
      <c r="B107" s="18" t="str">
        <f>'[2]23-25'!B15</f>
        <v>Điện chiếu sáng thôn Tứ Nhũ</v>
      </c>
      <c r="C107" s="18" t="str">
        <f>'[2]23-25'!C15</f>
        <v>Đầu tư xây dựng mới</v>
      </c>
      <c r="D107" s="35">
        <f>'[2]23-25'!D15</f>
        <v>638</v>
      </c>
      <c r="E107" s="35">
        <f>'[2]23-25'!E15</f>
        <v>510</v>
      </c>
      <c r="F107" s="35">
        <f>'[2]23-25'!F15</f>
        <v>96</v>
      </c>
      <c r="G107" s="35">
        <f>'[2]23-25'!G15</f>
        <v>32</v>
      </c>
      <c r="H107" s="29"/>
    </row>
    <row r="108" spans="1:9" ht="40" customHeight="1" x14ac:dyDescent="0.4">
      <c r="A108" s="13"/>
      <c r="B108" s="18" t="str">
        <f>'[2]23-25'!B16</f>
        <v>Tường rào cổng ngõ nhà văn hóa thôn Tứ Nhũ</v>
      </c>
      <c r="C108" s="18" t="str">
        <f>'[2]23-25'!C16</f>
        <v>Đầu tư xây dựng mới</v>
      </c>
      <c r="D108" s="35">
        <f>'[2]23-25'!D16</f>
        <v>250</v>
      </c>
      <c r="E108" s="35">
        <f>'[2]23-25'!E16</f>
        <v>200</v>
      </c>
      <c r="F108" s="35">
        <f>'[2]23-25'!F16</f>
        <v>38</v>
      </c>
      <c r="G108" s="35">
        <f>'[2]23-25'!G16</f>
        <v>12</v>
      </c>
      <c r="H108" s="29"/>
    </row>
    <row r="109" spans="1:9" ht="40" customHeight="1" x14ac:dyDescent="0.4">
      <c r="A109" s="13"/>
      <c r="B109" s="18" t="str">
        <f>'[2]23-25'!B17</f>
        <v>Tường rào khu thể thao thôn Tứ Nhũ</v>
      </c>
      <c r="C109" s="18" t="str">
        <f>'[2]23-25'!C17</f>
        <v>Đầu tư xây dựng mới</v>
      </c>
      <c r="D109" s="35">
        <f>'[2]23-25'!D17</f>
        <v>625</v>
      </c>
      <c r="E109" s="35">
        <f>'[2]23-25'!E17</f>
        <v>500</v>
      </c>
      <c r="F109" s="35">
        <f>'[2]23-25'!F17</f>
        <v>94</v>
      </c>
      <c r="G109" s="35">
        <f>'[2]23-25'!G17</f>
        <v>31</v>
      </c>
      <c r="H109" s="29"/>
    </row>
    <row r="110" spans="1:9" ht="30" customHeight="1" x14ac:dyDescent="0.4">
      <c r="A110" s="8" t="s">
        <v>78</v>
      </c>
      <c r="B110" s="9" t="s">
        <v>49</v>
      </c>
      <c r="C110" s="9"/>
      <c r="D110" s="23">
        <f>SUM(D111:D130)</f>
        <v>12661</v>
      </c>
      <c r="E110" s="23">
        <f t="shared" ref="E110:G110" si="7">SUM(E111:E130)</f>
        <v>9825.9</v>
      </c>
      <c r="F110" s="23">
        <f t="shared" si="7"/>
        <v>2029.1</v>
      </c>
      <c r="G110" s="23">
        <f t="shared" si="7"/>
        <v>756</v>
      </c>
      <c r="H110" s="12"/>
      <c r="I110" s="16"/>
    </row>
    <row r="111" spans="1:9" ht="30" customHeight="1" x14ac:dyDescent="0.4">
      <c r="A111" s="13">
        <v>1</v>
      </c>
      <c r="B111" s="14" t="str">
        <f>[3]b1!B130</f>
        <v>BTH GTNĐ Thôn Phú Gia 1 ( Từ đường ĐH đến Ao Bàu Làng)</v>
      </c>
      <c r="C111" s="14" t="s">
        <v>197</v>
      </c>
      <c r="D111" s="24">
        <f>SUM(E111:G111)</f>
        <v>400</v>
      </c>
      <c r="E111" s="15">
        <v>320</v>
      </c>
      <c r="F111" s="15">
        <v>60</v>
      </c>
      <c r="G111" s="25">
        <v>20</v>
      </c>
      <c r="H111" s="12"/>
      <c r="I111" s="16"/>
    </row>
    <row r="112" spans="1:9" ht="33" x14ac:dyDescent="0.4">
      <c r="A112" s="13">
        <v>2</v>
      </c>
      <c r="B112" s="14" t="s">
        <v>195</v>
      </c>
      <c r="C112" s="18" t="s">
        <v>196</v>
      </c>
      <c r="D112" s="15">
        <f>SUM(E112:G112)</f>
        <v>450</v>
      </c>
      <c r="E112" s="15">
        <v>360</v>
      </c>
      <c r="F112" s="15">
        <v>67.5</v>
      </c>
      <c r="G112" s="15">
        <v>22.5</v>
      </c>
      <c r="H112" s="12"/>
      <c r="I112" s="16"/>
    </row>
    <row r="113" spans="1:9" ht="30" customHeight="1" x14ac:dyDescent="0.4">
      <c r="A113" s="13">
        <v>3</v>
      </c>
      <c r="B113" s="14" t="str">
        <f>[3]b1!B132</f>
        <v>BTH GTNĐ Phú Gia  2 (Cổng tổ 5 đến Hóc Hướng)</v>
      </c>
      <c r="C113" s="19" t="s">
        <v>198</v>
      </c>
      <c r="D113" s="15">
        <f>SUM(E113:G113)</f>
        <v>300</v>
      </c>
      <c r="E113" s="25">
        <v>240</v>
      </c>
      <c r="F113" s="25">
        <v>45</v>
      </c>
      <c r="G113" s="25">
        <v>15</v>
      </c>
      <c r="H113" s="12"/>
      <c r="I113" s="16"/>
    </row>
    <row r="114" spans="1:9" ht="30" customHeight="1" x14ac:dyDescent="0.4">
      <c r="A114" s="13">
        <v>4</v>
      </c>
      <c r="B114" s="14" t="str">
        <f>[3]b1!B133</f>
        <v>BTH GTNĐ Phú Gia 1 (Từ nhà Võ Thân đến đồng Cầu Nước)</v>
      </c>
      <c r="C114" s="18" t="s">
        <v>199</v>
      </c>
      <c r="D114" s="15">
        <f>SUM(E114:G114)</f>
        <v>630</v>
      </c>
      <c r="E114" s="25">
        <v>504</v>
      </c>
      <c r="F114" s="25">
        <v>94.5</v>
      </c>
      <c r="G114" s="25">
        <v>31.5</v>
      </c>
      <c r="H114" s="12"/>
      <c r="I114" s="16"/>
    </row>
    <row r="115" spans="1:9" ht="33" x14ac:dyDescent="0.4">
      <c r="A115" s="13">
        <v>5</v>
      </c>
      <c r="B115" s="14" t="str">
        <f>[3]b1!B134</f>
        <v>GTNĐ Ninh Khánh (từ nhà ông Trần Ngọc đến đồng Hóc Xoài)</v>
      </c>
      <c r="C115" s="18" t="s">
        <v>196</v>
      </c>
      <c r="D115" s="15">
        <f>SUM(E115:G115)</f>
        <v>500</v>
      </c>
      <c r="E115" s="25">
        <v>400</v>
      </c>
      <c r="F115" s="25">
        <v>75</v>
      </c>
      <c r="G115" s="25">
        <v>25</v>
      </c>
      <c r="H115" s="12"/>
      <c r="I115" s="16"/>
    </row>
    <row r="116" spans="1:9" ht="55.5" customHeight="1" x14ac:dyDescent="0.4">
      <c r="A116" s="13">
        <v>6</v>
      </c>
      <c r="B116" s="14" t="str">
        <f>[3]b1!B135</f>
        <v>Kênh mương đập Khe Nhợ (từ nhà bà Hà Thị Dung đến trại ông Trương Quả dài 150m)</v>
      </c>
      <c r="C116" s="18" t="s">
        <v>200</v>
      </c>
      <c r="D116" s="15">
        <f>SUM(E116:G116)</f>
        <v>150</v>
      </c>
      <c r="E116" s="25">
        <v>135</v>
      </c>
      <c r="F116" s="25">
        <v>15</v>
      </c>
      <c r="G116" s="25"/>
      <c r="H116" s="12"/>
      <c r="I116" s="16"/>
    </row>
    <row r="117" spans="1:9" ht="49.5" x14ac:dyDescent="0.4">
      <c r="A117" s="13">
        <v>7</v>
      </c>
      <c r="B117" s="14" t="str">
        <f>[3]b1!B136</f>
        <v>Kênh mương đập Nà Tranh (Đoạn sạt lở vườn cũ ông Huỳnh Còng, đoạn sạt lở trước nhà ông Huỳnh Hà)</v>
      </c>
      <c r="C117" s="18" t="s">
        <v>201</v>
      </c>
      <c r="D117" s="15">
        <f>SUM(E117:G117)</f>
        <v>231</v>
      </c>
      <c r="E117" s="15">
        <v>207.9</v>
      </c>
      <c r="F117" s="15">
        <v>23.1</v>
      </c>
      <c r="G117" s="15">
        <v>0</v>
      </c>
      <c r="H117" s="12"/>
      <c r="I117" s="16"/>
    </row>
    <row r="118" spans="1:9" ht="30" customHeight="1" x14ac:dyDescent="0.4">
      <c r="A118" s="13">
        <v>8</v>
      </c>
      <c r="B118" s="14" t="str">
        <f>[3]b1!B137</f>
        <v>GTNT Ninh Khánh (Từ nhà ông Trần Xít đến nhà ông Nguyễn Phước)</v>
      </c>
      <c r="C118" s="18" t="s">
        <v>198</v>
      </c>
      <c r="D118" s="15">
        <v>350</v>
      </c>
      <c r="E118" s="25">
        <v>210</v>
      </c>
      <c r="F118" s="25">
        <v>60</v>
      </c>
      <c r="G118" s="25">
        <v>30</v>
      </c>
      <c r="H118" s="12"/>
      <c r="I118" s="16"/>
    </row>
    <row r="119" spans="1:9" ht="49.5" x14ac:dyDescent="0.4">
      <c r="A119" s="13">
        <v>9</v>
      </c>
      <c r="B119" s="14" t="str">
        <f>[3]b1!B138</f>
        <v>GTNĐ Ninh Khánh</v>
      </c>
      <c r="C119" s="18" t="s">
        <v>193</v>
      </c>
      <c r="D119" s="25">
        <f>SUM(E119:G119)</f>
        <v>650</v>
      </c>
      <c r="E119" s="25">
        <v>520</v>
      </c>
      <c r="F119" s="25">
        <v>98</v>
      </c>
      <c r="G119" s="25">
        <v>32</v>
      </c>
      <c r="H119" s="12"/>
      <c r="I119" s="16"/>
    </row>
    <row r="120" spans="1:9" ht="30" customHeight="1" x14ac:dyDescent="0.4">
      <c r="A120" s="13">
        <v>10</v>
      </c>
      <c r="B120" s="14" t="str">
        <f>[3]b1!B139</f>
        <v>GTNT thôn Mậu Long (Từ nhà ông Bùi Văn Á đến nhà ông Nguyễn Tuyết Phận 1200m)</v>
      </c>
      <c r="C120" s="18" t="s">
        <v>194</v>
      </c>
      <c r="D120" s="25">
        <f>SUM(E120:G120)</f>
        <v>990</v>
      </c>
      <c r="E120" s="25">
        <v>693</v>
      </c>
      <c r="F120" s="25">
        <v>198</v>
      </c>
      <c r="G120" s="25">
        <v>99</v>
      </c>
      <c r="H120" s="12"/>
      <c r="I120" s="16"/>
    </row>
    <row r="121" spans="1:9" ht="30" customHeight="1" x14ac:dyDescent="0.4">
      <c r="A121" s="13">
        <v>9</v>
      </c>
      <c r="B121" s="18" t="str">
        <f>'[4]24-25'!B19</f>
        <v>Đường GTNT Tuyến từ nhà ông Trần Duy Bình đến qua nhà bà Cao Thị Sự</v>
      </c>
      <c r="C121" s="18" t="str">
        <f>'[4]24-25'!C19</f>
        <v>Chiều dài tuyến 580m, mặt đường rộng 3,5m.</v>
      </c>
      <c r="D121" s="35">
        <f>'[4]24-25'!D19</f>
        <v>700</v>
      </c>
      <c r="E121" s="35">
        <f>'[4]24-25'!E19</f>
        <v>490</v>
      </c>
      <c r="F121" s="35">
        <f>'[4]24-25'!F19</f>
        <v>140</v>
      </c>
      <c r="G121" s="35">
        <f>'[4]24-25'!G19</f>
        <v>70</v>
      </c>
      <c r="H121" s="29"/>
      <c r="I121" s="16"/>
    </row>
    <row r="122" spans="1:9" ht="30" customHeight="1" x14ac:dyDescent="0.4">
      <c r="A122" s="13">
        <v>10</v>
      </c>
      <c r="B122" s="18" t="str">
        <f>'[4]24-25'!B20</f>
        <v>Cải tạo sân bóng đá Nà Bày thôn Dùi Chiêng</v>
      </c>
      <c r="C122" s="18" t="str">
        <f>'[4]24-25'!C20</f>
        <v>làm mới tường rào, cổng, ngõ.v.v..</v>
      </c>
      <c r="D122" s="35">
        <f>'[4]24-25'!D20</f>
        <v>688</v>
      </c>
      <c r="E122" s="35">
        <f>'[4]24-25'!E20</f>
        <v>550</v>
      </c>
      <c r="F122" s="35">
        <f>'[4]24-25'!F20</f>
        <v>103</v>
      </c>
      <c r="G122" s="35">
        <f>'[4]24-25'!G20</f>
        <v>35</v>
      </c>
      <c r="H122" s="29"/>
    </row>
    <row r="123" spans="1:9" ht="47.25" customHeight="1" x14ac:dyDescent="0.4">
      <c r="A123" s="13">
        <v>11</v>
      </c>
      <c r="B123" s="18" t="str">
        <f>'[4]24-25'!B21</f>
        <v xml:space="preserve">Mở rộng các tuyến đường giao thông trục thôn, xóm thôn Bình Yên </v>
      </c>
      <c r="C123" s="18" t="str">
        <f>'[4]24-25'!C21</f>
        <v>Mở rộng các ngã 3, ngã tư trục thôn, xóm; mở rộng 2 bên đường cũ mỗi bên 0,5 m .</v>
      </c>
      <c r="D123" s="35">
        <f>'[4]24-25'!D21</f>
        <v>964</v>
      </c>
      <c r="E123" s="35">
        <f>'[4]24-25'!E21</f>
        <v>771</v>
      </c>
      <c r="F123" s="35">
        <f>'[4]24-25'!F21</f>
        <v>145</v>
      </c>
      <c r="G123" s="35">
        <f>'[4]24-25'!G21</f>
        <v>48</v>
      </c>
      <c r="H123" s="29"/>
    </row>
    <row r="124" spans="1:9" ht="30" customHeight="1" x14ac:dyDescent="0.4">
      <c r="A124" s="13">
        <v>12</v>
      </c>
      <c r="B124" s="18" t="str">
        <f>'[5]24-25'!B14</f>
        <v>Giao thông nội đồng</v>
      </c>
      <c r="C124" s="36" t="s">
        <v>191</v>
      </c>
      <c r="D124" s="25">
        <f>'[5]24-25'!D14</f>
        <v>568</v>
      </c>
      <c r="E124" s="25">
        <f>'[5]24-25'!E14</f>
        <v>455</v>
      </c>
      <c r="F124" s="25">
        <f>'[5]24-25'!F14</f>
        <v>85</v>
      </c>
      <c r="G124" s="25">
        <f>'[5]24-25'!G14</f>
        <v>28</v>
      </c>
      <c r="H124" s="29"/>
    </row>
    <row r="125" spans="1:9" ht="30" customHeight="1" x14ac:dyDescent="0.4">
      <c r="A125" s="13">
        <v>13</v>
      </c>
      <c r="B125" s="18" t="str">
        <f>'[5]24-25'!B15</f>
        <v xml:space="preserve">Nâng cấp mở rộng đường từ nhà ông Sáu vào trung tâm hành chính xã </v>
      </c>
      <c r="C125" s="36"/>
      <c r="D125" s="25">
        <f>'[5]24-25'!D15</f>
        <v>1090</v>
      </c>
      <c r="E125" s="25">
        <f>'[5]24-25'!E15</f>
        <v>770</v>
      </c>
      <c r="F125" s="25">
        <f>'[5]24-25'!F15</f>
        <v>220</v>
      </c>
      <c r="G125" s="25">
        <f>'[5]24-25'!G15</f>
        <v>100</v>
      </c>
      <c r="H125" s="29"/>
    </row>
    <row r="126" spans="1:9" ht="30" customHeight="1" x14ac:dyDescent="0.4">
      <c r="A126" s="13">
        <v>14</v>
      </c>
      <c r="B126" s="18" t="str">
        <f>'[5]24-25'!B16</f>
        <v>Tường rào cổng ngõ nhà văn hóa thôn Tứ Trung</v>
      </c>
      <c r="C126" s="36"/>
      <c r="D126" s="25">
        <f>'[5]24-25'!D16</f>
        <v>400</v>
      </c>
      <c r="E126" s="25">
        <f>'[5]24-25'!E16</f>
        <v>320</v>
      </c>
      <c r="F126" s="25">
        <f>'[5]24-25'!F16</f>
        <v>60</v>
      </c>
      <c r="G126" s="25">
        <f>'[5]24-25'!G16</f>
        <v>20</v>
      </c>
      <c r="H126" s="29"/>
    </row>
    <row r="127" spans="1:9" ht="30" customHeight="1" x14ac:dyDescent="0.4">
      <c r="A127" s="13">
        <v>15</v>
      </c>
      <c r="B127" s="18" t="str">
        <f>'[5]24-25'!B17</f>
        <v>Tường rào cổng ngõ nhà văn hóa thôn Phước Hội</v>
      </c>
      <c r="C127" s="36"/>
      <c r="D127" s="25">
        <f>'[5]24-25'!D17</f>
        <v>700</v>
      </c>
      <c r="E127" s="25">
        <f>'[5]24-25'!E17</f>
        <v>560</v>
      </c>
      <c r="F127" s="25">
        <f>'[5]24-25'!F17</f>
        <v>105</v>
      </c>
      <c r="G127" s="25">
        <f>'[5]24-25'!G17</f>
        <v>35</v>
      </c>
      <c r="H127" s="29"/>
    </row>
    <row r="128" spans="1:9" ht="30" customHeight="1" x14ac:dyDescent="0.4">
      <c r="A128" s="13">
        <v>16</v>
      </c>
      <c r="B128" s="18" t="str">
        <f>'[5]24-25'!B18</f>
        <v>Điện chiếu sáng Thôn Tứ Trung</v>
      </c>
      <c r="C128" s="36"/>
      <c r="D128" s="25">
        <f>'[5]24-25'!D18</f>
        <v>1000</v>
      </c>
      <c r="E128" s="25">
        <f>'[5]24-25'!E18</f>
        <v>800</v>
      </c>
      <c r="F128" s="25">
        <f>'[5]24-25'!F18</f>
        <v>150</v>
      </c>
      <c r="G128" s="25">
        <f>'[5]24-25'!G18</f>
        <v>50</v>
      </c>
      <c r="H128" s="29"/>
    </row>
    <row r="129" spans="1:8" ht="30" customHeight="1" x14ac:dyDescent="0.4">
      <c r="A129" s="13">
        <v>17</v>
      </c>
      <c r="B129" s="18" t="str">
        <f>'[5]24-25'!B19</f>
        <v>Điện chiếu sáng thôn Phước Hội</v>
      </c>
      <c r="C129" s="36"/>
      <c r="D129" s="25">
        <f>'[5]24-25'!D19</f>
        <v>1000</v>
      </c>
      <c r="E129" s="25">
        <f>'[5]24-25'!E19</f>
        <v>800</v>
      </c>
      <c r="F129" s="25">
        <f>'[5]24-25'!F19</f>
        <v>150</v>
      </c>
      <c r="G129" s="25">
        <f>'[5]24-25'!G19</f>
        <v>50</v>
      </c>
      <c r="H129" s="29"/>
    </row>
    <row r="130" spans="1:8" ht="30" customHeight="1" x14ac:dyDescent="0.4">
      <c r="A130" s="13">
        <v>18</v>
      </c>
      <c r="B130" s="18" t="str">
        <f>'[5]24-25'!B20</f>
        <v>Xây dựng sân vận động thôn Tứ Trung</v>
      </c>
      <c r="C130" s="36"/>
      <c r="D130" s="25">
        <f>'[5]24-25'!D20</f>
        <v>900</v>
      </c>
      <c r="E130" s="25">
        <f>'[5]24-25'!E20</f>
        <v>720</v>
      </c>
      <c r="F130" s="25">
        <f>'[5]24-25'!F20</f>
        <v>135</v>
      </c>
      <c r="G130" s="25">
        <f>'[5]24-25'!G20</f>
        <v>45</v>
      </c>
      <c r="H130" s="29"/>
    </row>
  </sheetData>
  <mergeCells count="11">
    <mergeCell ref="C124:C130"/>
    <mergeCell ref="A4:A6"/>
    <mergeCell ref="B4:B6"/>
    <mergeCell ref="C4:C6"/>
    <mergeCell ref="A1:H1"/>
    <mergeCell ref="A2:H2"/>
    <mergeCell ref="D4:G4"/>
    <mergeCell ref="H4:H6"/>
    <mergeCell ref="D5:D6"/>
    <mergeCell ref="E5:G5"/>
    <mergeCell ref="F3:H3"/>
  </mergeCells>
  <pageMargins left="0.39370078740157483" right="0.31496062992125984" top="0.31496062992125984" bottom="0.11811023622047245" header="0.31496062992125984" footer="0.11811023622047245"/>
  <pageSetup paperSize="9" orientation="landscape" verticalDpi="0"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21-25</vt:lpstr>
      <vt:lpstr>'21-25'!Print_Titles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NUOC VIET</cp:lastModifiedBy>
  <cp:lastPrinted>2025-08-26T02:51:39Z</cp:lastPrinted>
  <dcterms:created xsi:type="dcterms:W3CDTF">2022-09-15T09:13:13Z</dcterms:created>
  <dcterms:modified xsi:type="dcterms:W3CDTF">2025-08-26T07:44:23Z</dcterms:modified>
</cp:coreProperties>
</file>